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C2D9059E-7E07-4461-B520-12013DCE1C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4" l="1"/>
  <c r="H39" i="14" s="1"/>
  <c r="H40" i="14" s="1"/>
  <c r="I39" i="14" s="1"/>
  <c r="Z39" i="2"/>
  <c r="Y39" i="2"/>
  <c r="Z39" i="3"/>
  <c r="Y39" i="3"/>
  <c r="Z39" i="4"/>
  <c r="Z39" i="5"/>
  <c r="Z39" i="6"/>
  <c r="Z39" i="7"/>
  <c r="Y39" i="7"/>
  <c r="Z39" i="8"/>
  <c r="Z39" i="9"/>
  <c r="Y39" i="9"/>
  <c r="Z39" i="10"/>
  <c r="Y39" i="10"/>
  <c r="Z39" i="11"/>
  <c r="Y39" i="11"/>
  <c r="Z39" i="12"/>
  <c r="Z39" i="13"/>
  <c r="Z39" i="14"/>
  <c r="Y39" i="14"/>
  <c r="Z39" i="15"/>
  <c r="Y39" i="15"/>
  <c r="Z39" i="17"/>
  <c r="Z39" i="18"/>
  <c r="Y39" i="18"/>
  <c r="Z39" i="19"/>
  <c r="Z39" i="20"/>
  <c r="Z39" i="1"/>
  <c r="W39" i="2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Z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1"/>
  <c r="Y39" i="1" s="1"/>
  <c r="J39" i="1"/>
  <c r="N38" i="2"/>
  <c r="D38" i="2"/>
  <c r="D40" i="2" s="1"/>
  <c r="N38" i="4"/>
  <c r="T38" i="6"/>
  <c r="F38" i="7"/>
  <c r="F40" i="7" s="1"/>
  <c r="L38" i="9"/>
  <c r="H38" i="9"/>
  <c r="T38" i="11"/>
  <c r="Q38" i="11"/>
  <c r="O38" i="12"/>
  <c r="G38" i="12"/>
  <c r="G40" i="12" s="1"/>
  <c r="H39" i="12" s="1"/>
  <c r="H40" i="12" s="1"/>
  <c r="I39" i="12" s="1"/>
  <c r="H38" i="13"/>
  <c r="G38" i="13"/>
  <c r="G40" i="13" s="1"/>
  <c r="H39" i="13" s="1"/>
  <c r="H40" i="13" s="1"/>
  <c r="I39" i="13" s="1"/>
  <c r="Y38" i="15"/>
  <c r="Y40" i="15" s="1"/>
  <c r="W38" i="16"/>
  <c r="C38" i="16"/>
  <c r="C40" i="16" s="1"/>
  <c r="AA38" i="17"/>
  <c r="AA40" i="17" s="1"/>
  <c r="AA38" i="18"/>
  <c r="AA40" i="18" s="1"/>
  <c r="Y38" i="18"/>
  <c r="Y40" i="18" s="1"/>
  <c r="F38" i="18"/>
  <c r="F40" i="18" s="1"/>
  <c r="W38" i="19"/>
  <c r="C38" i="19"/>
  <c r="C40" i="19" s="1"/>
  <c r="AA38" i="20"/>
  <c r="AA40" i="20" s="1"/>
  <c r="D38" i="20"/>
  <c r="D40" i="20" s="1"/>
  <c r="C38" i="20"/>
  <c r="C40" i="20" s="1"/>
  <c r="J38" i="21"/>
  <c r="D38" i="21"/>
  <c r="D40" i="21" s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U38" i="8" s="1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D38" i="11" s="1"/>
  <c r="D40" i="11" s="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L36" i="15"/>
  <c r="K36" i="15"/>
  <c r="J36" i="15"/>
  <c r="I36" i="15"/>
  <c r="H36" i="15"/>
  <c r="G36" i="15"/>
  <c r="F36" i="15"/>
  <c r="F38" i="15" s="1"/>
  <c r="F40" i="15" s="1"/>
  <c r="E36" i="15"/>
  <c r="E38" i="15" s="1"/>
  <c r="E40" i="15" s="1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U38" i="16" s="1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P17" i="2"/>
  <c r="O17" i="2"/>
  <c r="N17" i="2"/>
  <c r="M17" i="2"/>
  <c r="M38" i="2" s="1"/>
  <c r="L17" i="2"/>
  <c r="L38" i="2" s="1"/>
  <c r="K17" i="2"/>
  <c r="J17" i="2"/>
  <c r="J38" i="2" s="1"/>
  <c r="I17" i="2"/>
  <c r="H17" i="2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P17" i="3"/>
  <c r="O17" i="3"/>
  <c r="N17" i="3"/>
  <c r="N38" i="3" s="1"/>
  <c r="M17" i="3"/>
  <c r="M38" i="3" s="1"/>
  <c r="L17" i="3"/>
  <c r="L38" i="3" s="1"/>
  <c r="K17" i="3"/>
  <c r="J17" i="3"/>
  <c r="J38" i="3" s="1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X17" i="4"/>
  <c r="W17" i="4"/>
  <c r="V17" i="4"/>
  <c r="V38" i="4" s="1"/>
  <c r="U17" i="4"/>
  <c r="U38" i="4" s="1"/>
  <c r="T17" i="4"/>
  <c r="T38" i="4" s="1"/>
  <c r="S17" i="4"/>
  <c r="R17" i="4"/>
  <c r="R38" i="4" s="1"/>
  <c r="Q17" i="4"/>
  <c r="P17" i="4"/>
  <c r="O17" i="4"/>
  <c r="N17" i="4"/>
  <c r="M17" i="4"/>
  <c r="M38" i="4" s="1"/>
  <c r="L17" i="4"/>
  <c r="L38" i="4" s="1"/>
  <c r="K17" i="4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P17" i="5"/>
  <c r="O17" i="5"/>
  <c r="N17" i="5"/>
  <c r="N38" i="5" s="1"/>
  <c r="M17" i="5"/>
  <c r="M38" i="5" s="1"/>
  <c r="L17" i="5"/>
  <c r="L38" i="5" s="1"/>
  <c r="K17" i="5"/>
  <c r="J17" i="5"/>
  <c r="J38" i="5" s="1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V17" i="6"/>
  <c r="V38" i="6" s="1"/>
  <c r="U17" i="6"/>
  <c r="U38" i="6" s="1"/>
  <c r="T17" i="6"/>
  <c r="S17" i="6"/>
  <c r="R17" i="6"/>
  <c r="R38" i="6" s="1"/>
  <c r="Q17" i="6"/>
  <c r="P17" i="6"/>
  <c r="O17" i="6"/>
  <c r="N17" i="6"/>
  <c r="N38" i="6" s="1"/>
  <c r="M17" i="6"/>
  <c r="M38" i="6" s="1"/>
  <c r="L17" i="6"/>
  <c r="L38" i="6" s="1"/>
  <c r="K17" i="6"/>
  <c r="J17" i="6"/>
  <c r="J38" i="6" s="1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V17" i="7"/>
  <c r="V38" i="7" s="1"/>
  <c r="U17" i="7"/>
  <c r="T17" i="7"/>
  <c r="T38" i="7" s="1"/>
  <c r="S17" i="7"/>
  <c r="R17" i="7"/>
  <c r="R38" i="7" s="1"/>
  <c r="Q17" i="7"/>
  <c r="P17" i="7"/>
  <c r="O17" i="7"/>
  <c r="N17" i="7"/>
  <c r="N38" i="7" s="1"/>
  <c r="M17" i="7"/>
  <c r="L17" i="7"/>
  <c r="L38" i="7" s="1"/>
  <c r="K17" i="7"/>
  <c r="J17" i="7"/>
  <c r="J38" i="7" s="1"/>
  <c r="I17" i="7"/>
  <c r="H17" i="7"/>
  <c r="G17" i="7"/>
  <c r="F17" i="7"/>
  <c r="E17" i="7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U17" i="8"/>
  <c r="T17" i="8"/>
  <c r="S17" i="8"/>
  <c r="S38" i="8" s="1"/>
  <c r="R17" i="8"/>
  <c r="Q17" i="8"/>
  <c r="P17" i="8"/>
  <c r="O17" i="8"/>
  <c r="O38" i="8" s="1"/>
  <c r="N17" i="8"/>
  <c r="M17" i="8"/>
  <c r="L17" i="8"/>
  <c r="K17" i="8"/>
  <c r="K38" i="8" s="1"/>
  <c r="J17" i="8"/>
  <c r="I17" i="8"/>
  <c r="H17" i="8"/>
  <c r="G17" i="8"/>
  <c r="G38" i="8" s="1"/>
  <c r="G40" i="8" s="1"/>
  <c r="H39" i="8" s="1"/>
  <c r="F17" i="8"/>
  <c r="E17" i="8"/>
  <c r="E38" i="8" s="1"/>
  <c r="E40" i="8" s="1"/>
  <c r="D17" i="8"/>
  <c r="C17" i="8"/>
  <c r="C38" i="8" s="1"/>
  <c r="C40" i="8" s="1"/>
  <c r="AA17" i="9"/>
  <c r="Y17" i="9"/>
  <c r="X17" i="9"/>
  <c r="Z17" i="9" s="1"/>
  <c r="W17" i="9"/>
  <c r="W38" i="9" s="1"/>
  <c r="V17" i="9"/>
  <c r="U17" i="9"/>
  <c r="T17" i="9"/>
  <c r="T38" i="9" s="1"/>
  <c r="S17" i="9"/>
  <c r="S38" i="9" s="1"/>
  <c r="R17" i="9"/>
  <c r="Q17" i="9"/>
  <c r="P17" i="9"/>
  <c r="O17" i="9"/>
  <c r="O38" i="9" s="1"/>
  <c r="N17" i="9"/>
  <c r="N38" i="9" s="1"/>
  <c r="M17" i="9"/>
  <c r="L17" i="9"/>
  <c r="K17" i="9"/>
  <c r="K38" i="9" s="1"/>
  <c r="J17" i="9"/>
  <c r="I17" i="9"/>
  <c r="H17" i="9"/>
  <c r="G17" i="9"/>
  <c r="G38" i="9" s="1"/>
  <c r="G40" i="9" s="1"/>
  <c r="H39" i="9" s="1"/>
  <c r="H40" i="9" s="1"/>
  <c r="I39" i="9" s="1"/>
  <c r="F17" i="9"/>
  <c r="E17" i="9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T17" i="10"/>
  <c r="S17" i="10"/>
  <c r="S38" i="10" s="1"/>
  <c r="R17" i="10"/>
  <c r="Q17" i="10"/>
  <c r="P17" i="10"/>
  <c r="O17" i="10"/>
  <c r="O38" i="10" s="1"/>
  <c r="N17" i="10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U17" i="11"/>
  <c r="T17" i="11"/>
  <c r="S17" i="11"/>
  <c r="S38" i="11" s="1"/>
  <c r="R17" i="11"/>
  <c r="Q17" i="11"/>
  <c r="P17" i="11"/>
  <c r="P38" i="11" s="1"/>
  <c r="O17" i="11"/>
  <c r="O38" i="11" s="1"/>
  <c r="N17" i="11"/>
  <c r="M17" i="1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C17" i="11"/>
  <c r="C38" i="11" s="1"/>
  <c r="C40" i="11" s="1"/>
  <c r="AA17" i="12"/>
  <c r="Y17" i="12"/>
  <c r="X17" i="12"/>
  <c r="W17" i="12"/>
  <c r="W38" i="12" s="1"/>
  <c r="V17" i="12"/>
  <c r="U17" i="12"/>
  <c r="T17" i="12"/>
  <c r="T38" i="12" s="1"/>
  <c r="S17" i="12"/>
  <c r="R17" i="12"/>
  <c r="Q17" i="12"/>
  <c r="Q38" i="12" s="1"/>
  <c r="P17" i="12"/>
  <c r="P38" i="12" s="1"/>
  <c r="O17" i="12"/>
  <c r="N17" i="12"/>
  <c r="M17" i="12"/>
  <c r="L17" i="12"/>
  <c r="L38" i="12" s="1"/>
  <c r="K17" i="12"/>
  <c r="K38" i="12" s="1"/>
  <c r="J17" i="12"/>
  <c r="I17" i="12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X17" i="13"/>
  <c r="W17" i="13"/>
  <c r="W38" i="13" s="1"/>
  <c r="V17" i="13"/>
  <c r="U17" i="13"/>
  <c r="T17" i="13"/>
  <c r="T38" i="13" s="1"/>
  <c r="S17" i="13"/>
  <c r="R17" i="13"/>
  <c r="Q17" i="13"/>
  <c r="Q38" i="13" s="1"/>
  <c r="P17" i="13"/>
  <c r="P38" i="13" s="1"/>
  <c r="O17" i="13"/>
  <c r="O38" i="13" s="1"/>
  <c r="N17" i="13"/>
  <c r="M17" i="13"/>
  <c r="L17" i="13"/>
  <c r="L38" i="13" s="1"/>
  <c r="K17" i="13"/>
  <c r="K38" i="13" s="1"/>
  <c r="J17" i="13"/>
  <c r="I17" i="13"/>
  <c r="I38" i="13" s="1"/>
  <c r="H17" i="13"/>
  <c r="G17" i="13"/>
  <c r="F17" i="13"/>
  <c r="E17" i="13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V38" i="14" s="1"/>
  <c r="U17" i="14"/>
  <c r="T17" i="14"/>
  <c r="T38" i="14" s="1"/>
  <c r="S17" i="14"/>
  <c r="S38" i="14" s="1"/>
  <c r="R17" i="14"/>
  <c r="Q17" i="14"/>
  <c r="P17" i="14"/>
  <c r="P38" i="14" s="1"/>
  <c r="O17" i="14"/>
  <c r="O38" i="14" s="1"/>
  <c r="N17" i="14"/>
  <c r="M17" i="14"/>
  <c r="L17" i="14"/>
  <c r="L38" i="14" s="1"/>
  <c r="K17" i="14"/>
  <c r="J17" i="14"/>
  <c r="I17" i="14"/>
  <c r="I38" i="14" s="1"/>
  <c r="H17" i="14"/>
  <c r="H38" i="14" s="1"/>
  <c r="G17" i="14"/>
  <c r="G38" i="14" s="1"/>
  <c r="F17" i="14"/>
  <c r="E17" i="14"/>
  <c r="D17" i="14"/>
  <c r="D38" i="14" s="1"/>
  <c r="D40" i="14" s="1"/>
  <c r="C17" i="14"/>
  <c r="C38" i="14" s="1"/>
  <c r="C40" i="14" s="1"/>
  <c r="AA17" i="15"/>
  <c r="Y17" i="15"/>
  <c r="X17" i="15"/>
  <c r="X38" i="15" s="1"/>
  <c r="W17" i="15"/>
  <c r="W38" i="15" s="1"/>
  <c r="V17" i="15"/>
  <c r="U17" i="15"/>
  <c r="T17" i="15"/>
  <c r="T38" i="15" s="1"/>
  <c r="S17" i="15"/>
  <c r="R17" i="15"/>
  <c r="Q17" i="15"/>
  <c r="Q38" i="15" s="1"/>
  <c r="P17" i="15"/>
  <c r="P38" i="15" s="1"/>
  <c r="O17" i="15"/>
  <c r="O38" i="15" s="1"/>
  <c r="N17" i="15"/>
  <c r="M17" i="15"/>
  <c r="L17" i="15"/>
  <c r="L38" i="15" s="1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W17" i="16"/>
  <c r="V17" i="16"/>
  <c r="V38" i="16" s="1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K39" i="16" s="1"/>
  <c r="N39" i="16" s="1"/>
  <c r="F17" i="16"/>
  <c r="E17" i="16"/>
  <c r="E38" i="16" s="1"/>
  <c r="E40" i="16" s="1"/>
  <c r="D17" i="16"/>
  <c r="D38" i="16" s="1"/>
  <c r="D40" i="16" s="1"/>
  <c r="C17" i="16"/>
  <c r="AA17" i="17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AA17" i="18"/>
  <c r="Y17" i="18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3" l="1"/>
  <c r="I40" i="17"/>
  <c r="X40" i="15"/>
  <c r="Z40" i="15" s="1"/>
  <c r="Z38" i="15"/>
  <c r="F38" i="16"/>
  <c r="F40" i="16" s="1"/>
  <c r="U38" i="11"/>
  <c r="U38" i="9"/>
  <c r="X38" i="9"/>
  <c r="N38" i="17"/>
  <c r="E38" i="11"/>
  <c r="E40" i="11" s="1"/>
  <c r="U38" i="10"/>
  <c r="M38" i="7"/>
  <c r="V38" i="11"/>
  <c r="N38" i="8"/>
  <c r="Z27" i="7"/>
  <c r="I40" i="14"/>
  <c r="V38" i="17"/>
  <c r="Z17" i="1"/>
  <c r="X38" i="1"/>
  <c r="Z17" i="21"/>
  <c r="X38" i="21"/>
  <c r="M38" i="8"/>
  <c r="F38" i="14"/>
  <c r="F40" i="14" s="1"/>
  <c r="N38" i="13"/>
  <c r="N38" i="11"/>
  <c r="F38" i="8"/>
  <c r="F40" i="8" s="1"/>
  <c r="Z17" i="20"/>
  <c r="G38" i="7"/>
  <c r="G40" i="7" s="1"/>
  <c r="H39" i="7" s="1"/>
  <c r="H40" i="7" s="1"/>
  <c r="I39" i="7" s="1"/>
  <c r="I40" i="7" s="1"/>
  <c r="J40" i="7" s="1"/>
  <c r="O38" i="7"/>
  <c r="W38" i="7"/>
  <c r="G38" i="6"/>
  <c r="G40" i="6" s="1"/>
  <c r="H39" i="6" s="1"/>
  <c r="O38" i="6"/>
  <c r="W38" i="6"/>
  <c r="G38" i="5"/>
  <c r="G40" i="5" s="1"/>
  <c r="H39" i="5" s="1"/>
  <c r="O38" i="5"/>
  <c r="W38" i="5"/>
  <c r="G38" i="4"/>
  <c r="G40" i="4" s="1"/>
  <c r="H39" i="4" s="1"/>
  <c r="O38" i="4"/>
  <c r="W38" i="4"/>
  <c r="G38" i="3"/>
  <c r="G40" i="3" s="1"/>
  <c r="H39" i="3" s="1"/>
  <c r="O38" i="3"/>
  <c r="W38" i="3"/>
  <c r="G38" i="2"/>
  <c r="G40" i="2" s="1"/>
  <c r="H39" i="2" s="1"/>
  <c r="H40" i="2" s="1"/>
  <c r="I39" i="2" s="1"/>
  <c r="O38" i="2"/>
  <c r="W38" i="2"/>
  <c r="I40" i="12"/>
  <c r="J40" i="12" s="1"/>
  <c r="F38" i="17"/>
  <c r="F40" i="17" s="1"/>
  <c r="M38" i="15"/>
  <c r="Z38" i="20"/>
  <c r="X40" i="20"/>
  <c r="Z40" i="20" s="1"/>
  <c r="E38" i="10"/>
  <c r="E40" i="10" s="1"/>
  <c r="E38" i="9"/>
  <c r="E40" i="9" s="1"/>
  <c r="E38" i="7"/>
  <c r="E40" i="7" s="1"/>
  <c r="Z17" i="17"/>
  <c r="X38" i="17"/>
  <c r="X40" i="16"/>
  <c r="Z40" i="16" s="1"/>
  <c r="Z38" i="16"/>
  <c r="F38" i="13"/>
  <c r="F40" i="13" s="1"/>
  <c r="V38" i="12"/>
  <c r="N38" i="10"/>
  <c r="F38" i="9"/>
  <c r="F40" i="9" s="1"/>
  <c r="V38" i="8"/>
  <c r="Z17" i="16"/>
  <c r="Z17" i="14"/>
  <c r="X38" i="14"/>
  <c r="Z17" i="13"/>
  <c r="X38" i="13"/>
  <c r="X38" i="12"/>
  <c r="Z17" i="12"/>
  <c r="Z17" i="11"/>
  <c r="X38" i="11"/>
  <c r="P38" i="10"/>
  <c r="Z17" i="10"/>
  <c r="X38" i="10"/>
  <c r="P38" i="9"/>
  <c r="H38" i="8"/>
  <c r="H40" i="8" s="1"/>
  <c r="I39" i="8" s="1"/>
  <c r="I40" i="8" s="1"/>
  <c r="P38" i="8"/>
  <c r="X38" i="8"/>
  <c r="Z17" i="8"/>
  <c r="U38" i="15"/>
  <c r="M38" i="11"/>
  <c r="M38" i="10"/>
  <c r="M38" i="9"/>
  <c r="U38" i="7"/>
  <c r="Z17" i="19"/>
  <c r="X38" i="19"/>
  <c r="N38" i="14"/>
  <c r="V38" i="13"/>
  <c r="N38" i="12"/>
  <c r="V38" i="9"/>
  <c r="C38" i="18"/>
  <c r="C40" i="18" s="1"/>
  <c r="K38" i="18"/>
  <c r="S38" i="18"/>
  <c r="C38" i="17"/>
  <c r="C40" i="17" s="1"/>
  <c r="S38" i="16"/>
  <c r="AA38" i="16"/>
  <c r="AA40" i="16" s="1"/>
  <c r="J38" i="15"/>
  <c r="R38" i="15"/>
  <c r="Z17" i="15"/>
  <c r="Q38" i="14"/>
  <c r="Y38" i="14"/>
  <c r="Y40" i="14" s="1"/>
  <c r="Y38" i="13"/>
  <c r="Y40" i="13" s="1"/>
  <c r="I38" i="12"/>
  <c r="Y38" i="12"/>
  <c r="Y40" i="12" s="1"/>
  <c r="I38" i="11"/>
  <c r="I40" i="11" s="1"/>
  <c r="Y38" i="11"/>
  <c r="Y40" i="11" s="1"/>
  <c r="I38" i="10"/>
  <c r="I40" i="10" s="1"/>
  <c r="X38" i="18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Y38" i="10"/>
  <c r="Y40" i="10" s="1"/>
  <c r="I38" i="9"/>
  <c r="I40" i="9" s="1"/>
  <c r="Q38" i="9"/>
  <c r="Y38" i="9"/>
  <c r="Y40" i="9" s="1"/>
  <c r="I38" i="8"/>
  <c r="Q38" i="8"/>
  <c r="Y38" i="8"/>
  <c r="Y40" i="8" s="1"/>
  <c r="H38" i="7"/>
  <c r="P38" i="7"/>
  <c r="X38" i="7"/>
  <c r="X40" i="7" s="1"/>
  <c r="H38" i="6"/>
  <c r="P38" i="6"/>
  <c r="Z17" i="6"/>
  <c r="X38" i="6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S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Z17" i="7"/>
  <c r="Y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18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13"/>
  <c r="Z27" i="12"/>
  <c r="J40" i="14"/>
  <c r="K39" i="14"/>
  <c r="K39" i="13"/>
  <c r="J40" i="13"/>
  <c r="K39" i="15"/>
  <c r="J40" i="15"/>
  <c r="K39" i="7"/>
  <c r="J40" i="1"/>
  <c r="K39" i="1"/>
  <c r="K39" i="21"/>
  <c r="J40" i="21"/>
  <c r="J40" i="19"/>
  <c r="K39" i="19"/>
  <c r="K39" i="18"/>
  <c r="K39" i="12"/>
  <c r="J40" i="20"/>
  <c r="K39" i="20"/>
  <c r="J40" i="16"/>
  <c r="J40" i="17"/>
  <c r="K39" i="17"/>
  <c r="K40" i="16"/>
  <c r="L39" i="16" s="1"/>
  <c r="L40" i="16" s="1"/>
  <c r="M39" i="16" s="1"/>
  <c r="M40" i="16" s="1"/>
  <c r="K39" i="8" l="1"/>
  <c r="J40" i="8"/>
  <c r="J40" i="10"/>
  <c r="K39" i="10"/>
  <c r="J40" i="9"/>
  <c r="K39" i="9"/>
  <c r="J40" i="11"/>
  <c r="K39" i="11"/>
  <c r="N39" i="11" s="1"/>
  <c r="Z38" i="13"/>
  <c r="X40" i="13"/>
  <c r="Z40" i="13" s="1"/>
  <c r="I40" i="2"/>
  <c r="Z38" i="10"/>
  <c r="X40" i="10"/>
  <c r="Z40" i="10" s="1"/>
  <c r="H40" i="5"/>
  <c r="I39" i="5" s="1"/>
  <c r="I40" i="5" s="1"/>
  <c r="Z38" i="1"/>
  <c r="X40" i="1"/>
  <c r="Z40" i="1" s="1"/>
  <c r="Z38" i="18"/>
  <c r="X40" i="18"/>
  <c r="Z40" i="18" s="1"/>
  <c r="Z38" i="12"/>
  <c r="X40" i="12"/>
  <c r="Z38" i="21"/>
  <c r="X40" i="21"/>
  <c r="Z40" i="21" s="1"/>
  <c r="Z38" i="3"/>
  <c r="X40" i="3"/>
  <c r="Z40" i="3" s="1"/>
  <c r="Z38" i="5"/>
  <c r="X40" i="5"/>
  <c r="Z40" i="5" s="1"/>
  <c r="Z38" i="14"/>
  <c r="X40" i="14"/>
  <c r="Z40" i="14" s="1"/>
  <c r="Z40" i="12"/>
  <c r="H40" i="3"/>
  <c r="I39" i="3" s="1"/>
  <c r="I40" i="3" s="1"/>
  <c r="Z38" i="11"/>
  <c r="X40" i="11"/>
  <c r="Z40" i="11" s="1"/>
  <c r="X40" i="17"/>
  <c r="Z40" i="17" s="1"/>
  <c r="Z38" i="17"/>
  <c r="H40" i="6"/>
  <c r="I39" i="6" s="1"/>
  <c r="I40" i="6" s="1"/>
  <c r="Z38" i="9"/>
  <c r="X40" i="9"/>
  <c r="Z40" i="9" s="1"/>
  <c r="Z38" i="8"/>
  <c r="X40" i="8"/>
  <c r="Z40" i="8" s="1"/>
  <c r="Z38" i="7"/>
  <c r="Y40" i="7"/>
  <c r="Z40" i="7" s="1"/>
  <c r="Z38" i="19"/>
  <c r="X40" i="19"/>
  <c r="Z40" i="19" s="1"/>
  <c r="Z38" i="2"/>
  <c r="X40" i="2"/>
  <c r="Z40" i="2" s="1"/>
  <c r="Z38" i="4"/>
  <c r="X40" i="4"/>
  <c r="Z40" i="4" s="1"/>
  <c r="Z38" i="6"/>
  <c r="X40" i="6"/>
  <c r="Z40" i="6" s="1"/>
  <c r="H40" i="4"/>
  <c r="I39" i="4" s="1"/>
  <c r="I40" i="4" s="1"/>
  <c r="N39" i="19"/>
  <c r="K40" i="19"/>
  <c r="L39" i="19" s="1"/>
  <c r="L40" i="19" s="1"/>
  <c r="M39" i="19" s="1"/>
  <c r="M40" i="19" s="1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O39" i="16"/>
  <c r="N40" i="16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K39" i="3" l="1"/>
  <c r="J40" i="3"/>
  <c r="J40" i="5"/>
  <c r="K39" i="5"/>
  <c r="J40" i="6"/>
  <c r="K39" i="6"/>
  <c r="J40" i="2"/>
  <c r="K39" i="2"/>
  <c r="K40" i="11"/>
  <c r="L39" i="11" s="1"/>
  <c r="L40" i="11" s="1"/>
  <c r="M39" i="11" s="1"/>
  <c r="M40" i="11" s="1"/>
  <c r="O39" i="11" s="1"/>
  <c r="J40" i="4"/>
  <c r="K39" i="4"/>
  <c r="N39" i="8"/>
  <c r="K40" i="8"/>
  <c r="L39" i="8" s="1"/>
  <c r="L40" i="8" s="1"/>
  <c r="M39" i="8" s="1"/>
  <c r="M40" i="8" s="1"/>
  <c r="N40" i="14"/>
  <c r="O39" i="14"/>
  <c r="N40" i="13"/>
  <c r="O39" i="13"/>
  <c r="N40" i="9"/>
  <c r="O39" i="9"/>
  <c r="N40" i="11"/>
  <c r="O39" i="20"/>
  <c r="N40" i="20"/>
  <c r="N40" i="1"/>
  <c r="O39" i="1"/>
  <c r="N40" i="21"/>
  <c r="O39" i="21"/>
  <c r="N40" i="17"/>
  <c r="O39" i="17"/>
  <c r="O39" i="10"/>
  <c r="N40" i="10"/>
  <c r="N40" i="15"/>
  <c r="O39" i="15"/>
  <c r="N40" i="7"/>
  <c r="O39" i="7"/>
  <c r="O39" i="18"/>
  <c r="N40" i="18"/>
  <c r="O39" i="12"/>
  <c r="N40" i="12"/>
  <c r="O39" i="19"/>
  <c r="N40" i="19"/>
  <c r="O40" i="16"/>
  <c r="P39" i="16" s="1"/>
  <c r="P40" i="16" s="1"/>
  <c r="Q39" i="16" s="1"/>
  <c r="Q40" i="16" s="1"/>
  <c r="R39" i="16"/>
  <c r="K40" i="3" l="1"/>
  <c r="L39" i="3" s="1"/>
  <c r="L40" i="3" s="1"/>
  <c r="M39" i="3" s="1"/>
  <c r="M40" i="3" s="1"/>
  <c r="N39" i="3"/>
  <c r="K40" i="2"/>
  <c r="L39" i="2" s="1"/>
  <c r="L40" i="2" s="1"/>
  <c r="M39" i="2" s="1"/>
  <c r="M40" i="2" s="1"/>
  <c r="N39" i="2"/>
  <c r="O39" i="8"/>
  <c r="N40" i="8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K40" i="4"/>
  <c r="L39" i="4" s="1"/>
  <c r="L40" i="4" s="1"/>
  <c r="M39" i="4" s="1"/>
  <c r="M40" i="4" s="1"/>
  <c r="N39" i="4"/>
  <c r="R39" i="13"/>
  <c r="O40" i="13"/>
  <c r="P39" i="13" s="1"/>
  <c r="P40" i="13" s="1"/>
  <c r="Q39" i="13" s="1"/>
  <c r="Q40" i="13" s="1"/>
  <c r="R39" i="12"/>
  <c r="O40" i="12"/>
  <c r="P39" i="12" s="1"/>
  <c r="P40" i="12" s="1"/>
  <c r="Q39" i="12" s="1"/>
  <c r="Q40" i="12" s="1"/>
  <c r="R39" i="21"/>
  <c r="O40" i="21"/>
  <c r="P39" i="21" s="1"/>
  <c r="P40" i="21" s="1"/>
  <c r="Q39" i="21" s="1"/>
  <c r="Q40" i="21" s="1"/>
  <c r="R39" i="10"/>
  <c r="O40" i="10"/>
  <c r="P39" i="10" s="1"/>
  <c r="P40" i="10" s="1"/>
  <c r="Q39" i="10" s="1"/>
  <c r="Q40" i="10" s="1"/>
  <c r="O40" i="15"/>
  <c r="P39" i="15" s="1"/>
  <c r="P40" i="15" s="1"/>
  <c r="Q39" i="15" s="1"/>
  <c r="Q40" i="15" s="1"/>
  <c r="R39" i="15"/>
  <c r="O40" i="19"/>
  <c r="P39" i="19" s="1"/>
  <c r="P40" i="19" s="1"/>
  <c r="Q39" i="19" s="1"/>
  <c r="Q40" i="19" s="1"/>
  <c r="R39" i="19"/>
  <c r="O40" i="1"/>
  <c r="P39" i="1" s="1"/>
  <c r="P40" i="1" s="1"/>
  <c r="Q39" i="1" s="1"/>
  <c r="Q40" i="1" s="1"/>
  <c r="R39" i="1"/>
  <c r="O40" i="17"/>
  <c r="P39" i="17" s="1"/>
  <c r="P40" i="17" s="1"/>
  <c r="Q39" i="17" s="1"/>
  <c r="Q40" i="17" s="1"/>
  <c r="R39" i="17"/>
  <c r="O40" i="9"/>
  <c r="P39" i="9" s="1"/>
  <c r="P40" i="9" s="1"/>
  <c r="Q39" i="9" s="1"/>
  <c r="Q40" i="9" s="1"/>
  <c r="R39" i="9"/>
  <c r="O40" i="14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S39" i="16"/>
  <c r="R40" i="16"/>
  <c r="O40" i="11"/>
  <c r="P39" i="11" s="1"/>
  <c r="P40" i="11" s="1"/>
  <c r="Q39" i="11" s="1"/>
  <c r="Q40" i="11" s="1"/>
  <c r="R39" i="11"/>
  <c r="N40" i="6" l="1"/>
  <c r="O39" i="6"/>
  <c r="O39" i="3"/>
  <c r="N40" i="3"/>
  <c r="O40" i="8"/>
  <c r="P39" i="8" s="1"/>
  <c r="P40" i="8" s="1"/>
  <c r="Q39" i="8" s="1"/>
  <c r="Q40" i="8" s="1"/>
  <c r="R39" i="8"/>
  <c r="O39" i="4"/>
  <c r="N40" i="4"/>
  <c r="O39" i="2"/>
  <c r="N40" i="2"/>
  <c r="N40" i="5"/>
  <c r="O39" i="5"/>
  <c r="R40" i="20"/>
  <c r="S39" i="20"/>
  <c r="S39" i="21"/>
  <c r="R40" i="21"/>
  <c r="R40" i="9"/>
  <c r="S39" i="9"/>
  <c r="R40" i="17"/>
  <c r="S39" i="17"/>
  <c r="S39" i="1"/>
  <c r="R40" i="1"/>
  <c r="R40" i="11"/>
  <c r="S39" i="11"/>
  <c r="R40" i="7"/>
  <c r="S39" i="7"/>
  <c r="R40" i="12"/>
  <c r="S39" i="12"/>
  <c r="R40" i="19"/>
  <c r="S39" i="19"/>
  <c r="S39" i="18"/>
  <c r="R40" i="18"/>
  <c r="V39" i="16"/>
  <c r="S40" i="16"/>
  <c r="T39" i="16" s="1"/>
  <c r="T40" i="16" s="1"/>
  <c r="U39" i="16" s="1"/>
  <c r="U40" i="16" s="1"/>
  <c r="V40" i="16" s="1"/>
  <c r="W40" i="16" s="1"/>
  <c r="R40" i="15"/>
  <c r="S39" i="15"/>
  <c r="S39" i="10"/>
  <c r="R40" i="10"/>
  <c r="S39" i="13"/>
  <c r="R40" i="13"/>
  <c r="S39" i="14"/>
  <c r="R40" i="14"/>
  <c r="R39" i="4" l="1"/>
  <c r="O40" i="4"/>
  <c r="P39" i="4" s="1"/>
  <c r="P40" i="4" s="1"/>
  <c r="Q39" i="4" s="1"/>
  <c r="Q40" i="4" s="1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S39" i="8"/>
  <c r="R40" i="8"/>
  <c r="O40" i="2"/>
  <c r="P39" i="2" s="1"/>
  <c r="P40" i="2" s="1"/>
  <c r="Q39" i="2" s="1"/>
  <c r="Q40" i="2" s="1"/>
  <c r="R39" i="2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10"/>
  <c r="S40" i="10"/>
  <c r="T39" i="10" s="1"/>
  <c r="T40" i="10" s="1"/>
  <c r="U39" i="10" s="1"/>
  <c r="U40" i="10" s="1"/>
  <c r="V40" i="10" s="1"/>
  <c r="W40" i="10" s="1"/>
  <c r="S39" i="6" l="1"/>
  <c r="R40" i="6"/>
  <c r="S39" i="3"/>
  <c r="R40" i="3"/>
  <c r="R40" i="5"/>
  <c r="S39" i="5"/>
  <c r="S39" i="2"/>
  <c r="R40" i="2"/>
  <c r="R40" i="4"/>
  <c r="S39" i="4"/>
  <c r="S40" i="8"/>
  <c r="T39" i="8" s="1"/>
  <c r="T40" i="8" s="1"/>
  <c r="U39" i="8" s="1"/>
  <c r="U40" i="8" s="1"/>
  <c r="V40" i="8" s="1"/>
  <c r="W40" i="8" s="1"/>
  <c r="V39" i="8"/>
  <c r="V39" i="3" l="1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<sst xmlns="http://schemas.openxmlformats.org/spreadsheetml/2006/main" count="2205" uniqueCount="86">
  <si>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</si>
  <si>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</si>
  <si>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</si>
  <si>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</si>
  <si>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</si>
  <si>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</si>
  <si>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</si>
  <si>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</si>
  <si>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</si>
  <si>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</si>
  <si>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</si>
  <si>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</si>
  <si>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</si>
  <si>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</si>
  <si>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</si>
  <si>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</si>
  <si>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</si>
  <si>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</si>
  <si>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</si>
  <si>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</si>
  <si>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</si>
  <si>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</si>
  <si>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</si>
  <si>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</si>
  <si>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</si>
  <si>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</si>
  <si>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</si>
  <si>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</si>
  <si>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</si>
  <si>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</si>
  <si>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</si>
  <si>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</si>
  <si>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</si>
  <si>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</si>
  <si>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</si>
  <si>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</si>
  <si>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</si>
  <si>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</si>
  <si>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</si>
  <si>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</si>
  <si>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</si>
  <si>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</si>
  <si>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</si>
  <si>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</si>
  <si>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</si>
  <si>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</si>
  <si>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</si>
  <si>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</si>
  <si>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</si>
  <si>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</si>
  <si>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</si>
  <si>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</si>
  <si>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</si>
  <si>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</si>
  <si>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</si>
  <si>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</si>
  <si>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</si>
  <si>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</si>
  <si>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</si>
  <si>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</si>
  <si>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</si>
  <si>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</si>
  <si>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</si>
  <si>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2nd Quarter ended 31 December 2024 (Figures Finalised as at 2025/01/29)</t>
  </si>
  <si>
    <t>Mpumalanga: Mkhondo (MP303) - Table C7 Quarterly Budgeted Cash Flows ( Waste management                                   ) for 2nd Quarter ended 31 December 2024 (Figures Finalised as at 2025/01/29)</t>
  </si>
  <si>
    <t>Mpumalanga: Pixley Ka Seme (MP) (MP304) - Table C7 Quarterly Budgeted Cash Flows ( Waste management                                   ) for 2nd Quarter ended 31 December 2024 (Figures Finalised as at 2025/01/29)</t>
  </si>
  <si>
    <t>Mpumalanga: Lekwa (MP305) - Table C7 Quarterly Budgeted Cash Flows ( Waste management                                   ) for 2nd Quarter ended 31 December 2024 (Figures Finalised as at 2025/01/29)</t>
  </si>
  <si>
    <t>Mpumalanga: Dipaleseng (MP306) - Table C7 Quarterly Budgeted Cash Flows ( Waste management                                   ) for 2nd Quarter ended 31 December 2024 (Figures Finalised as at 2025/01/29)</t>
  </si>
  <si>
    <t>Mpumalanga: Govan Mbeki (MP307) - Table C7 Quarterly Budgeted Cash Flows ( Waste management                                   ) for 2nd Quarter ended 31 December 2024 (Figures Finalised as at 2025/01/29)</t>
  </si>
  <si>
    <t>Mpumalanga: Gert Sibande (DC30) - Table C7 Quarterly Budgeted Cash Flows ( Waste management                                   ) for 2nd Quarter ended 31 December 2024 (Figures Finalised as at 2025/01/29)</t>
  </si>
  <si>
    <t>Mpumalanga: Victor Khanye (MP311) - Table C7 Quarterly Budgeted Cash Flows ( Waste management                                   ) for 2nd Quarter ended 31 December 2024 (Figures Finalised as at 2025/01/29)</t>
  </si>
  <si>
    <t>Mpumalanga: Emalahleni (MP) (MP312) - Table C7 Quarterly Budgeted Cash Flows ( Waste management                                   ) for 2nd Quarter ended 31 December 2024 (Figures Finalised as at 2025/01/29)</t>
  </si>
  <si>
    <t>Mpumalanga: Steve Tshwete (MP313) - Table C7 Quarterly Budgeted Cash Flows ( Waste management                                   ) for 2nd Quarter ended 31 December 2024 (Figures Finalised as at 2025/01/29)</t>
  </si>
  <si>
    <t>Mpumalanga: Emakhazeni (MP314) - Table C7 Quarterly Budgeted Cash Flows ( Waste management                                   ) for 2nd Quarter ended 31 December 2024 (Figures Finalised as at 2025/01/29)</t>
  </si>
  <si>
    <t>Mpumalanga: Thembisile Hani (MP315) - Table C7 Quarterly Budgeted Cash Flows ( Waste management                                   ) for 2nd Quarter ended 31 December 2024 (Figures Finalised as at 2025/01/29)</t>
  </si>
  <si>
    <t>Mpumalanga: Dr J.S. Moroka (MP316) - Table C7 Quarterly Budgeted Cash Flows ( Waste management                                   ) for 2nd Quarter ended 31 December 2024 (Figures Finalised as at 2025/01/29)</t>
  </si>
  <si>
    <t>Mpumalanga: Nkangala (DC31) - Table C7 Quarterly Budgeted Cash Flows ( Waste management                                   ) for 2nd Quarter ended 31 December 2024 (Figures Finalised as at 2025/01/29)</t>
  </si>
  <si>
    <t>Mpumalanga: Thaba Chweu (MP321) - Table C7 Quarterly Budgeted Cash Flows ( Waste management                                   ) for 2nd Quarter ended 31 December 2024 (Figures Finalised as at 2025/01/29)</t>
  </si>
  <si>
    <t>Mpumalanga: Nkomazi (MP324) - Table C7 Quarterly Budgeted Cash Flows ( Waste management                                   ) for 2nd Quarter ended 31 December 2024 (Figures Finalised as at 2025/01/29)</t>
  </si>
  <si>
    <t>Mpumalanga: Bushbuckridge (MP325) - Table C7 Quarterly Budgeted Cash Flows ( Waste management                                   ) for 2nd Quarter ended 31 December 2024 (Figures Finalised as at 2025/01/29)</t>
  </si>
  <si>
    <t>Mpumalanga: City of Mbombela (MP326) - Table C7 Quarterly Budgeted Cash Flows ( Waste management                                   ) for 2nd Quarter ended 31 December 2024 (Figures Finalised as at 2025/01/29)</t>
  </si>
  <si>
    <t>Mpumalanga: Ehlanzeni (DC32)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</si>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</sst>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203841153</v>
      </c>
      <c r="D7" s="18"/>
      <c r="E7" s="19">
        <v>599078959</v>
      </c>
      <c r="F7" s="20">
        <v>599078959</v>
      </c>
      <c r="G7" s="20">
        <v>27819404</v>
      </c>
      <c r="H7" s="20">
        <v>28484209</v>
      </c>
      <c r="I7" s="20">
        <v>24788695</v>
      </c>
      <c r="J7" s="20">
        <v>81092308</v>
      </c>
      <c r="K7" s="20">
        <v>38859119</v>
      </c>
      <c r="L7" s="20">
        <v>29220245</v>
      </c>
      <c r="M7" s="20">
        <v>28311511</v>
      </c>
      <c r="N7" s="20">
        <v>96390875</v>
      </c>
      <c r="O7" s="20"/>
      <c r="P7" s="20"/>
      <c r="Q7" s="20"/>
      <c r="R7" s="20"/>
      <c r="S7" s="20"/>
      <c r="T7" s="20"/>
      <c r="U7" s="20"/>
      <c r="V7" s="20"/>
      <c r="W7" s="20">
        <v>177483183</v>
      </c>
      <c r="X7" s="20">
        <v>308264046</v>
      </c>
      <c r="Y7" s="20">
        <v>-130780863</v>
      </c>
      <c r="Z7" s="21">
        <v>-42.424948578012241</v>
      </c>
      <c r="AA7" s="22">
        <v>599078959</v>
      </c>
    </row>
    <row r="8" spans="1:27" x14ac:dyDescent="0.25">
      <c r="A8" s="23" t="s">
        <v>36</v>
      </c>
      <c r="B8" s="17" t="s">
        <v>32</v>
      </c>
      <c r="C8" s="18">
        <v>632258</v>
      </c>
      <c r="D8" s="18"/>
      <c r="E8" s="19">
        <v>-3113402</v>
      </c>
      <c r="F8" s="20">
        <v>-3113402</v>
      </c>
      <c r="G8" s="20">
        <v>68305</v>
      </c>
      <c r="H8" s="20">
        <v>67191</v>
      </c>
      <c r="I8" s="20">
        <v>61483</v>
      </c>
      <c r="J8" s="20">
        <v>196979</v>
      </c>
      <c r="K8" s="20">
        <v>73003</v>
      </c>
      <c r="L8" s="20">
        <v>88381</v>
      </c>
      <c r="M8" s="20">
        <v>123528</v>
      </c>
      <c r="N8" s="20">
        <v>284912</v>
      </c>
      <c r="O8" s="20"/>
      <c r="P8" s="20"/>
      <c r="Q8" s="20"/>
      <c r="R8" s="20"/>
      <c r="S8" s="20"/>
      <c r="T8" s="20"/>
      <c r="U8" s="20"/>
      <c r="V8" s="20"/>
      <c r="W8" s="20">
        <v>481891</v>
      </c>
      <c r="X8" s="20">
        <v>-1349551</v>
      </c>
      <c r="Y8" s="20">
        <v>1831442</v>
      </c>
      <c r="Z8" s="21">
        <v>-135.70750568151925</v>
      </c>
      <c r="AA8" s="22">
        <v>-3113402</v>
      </c>
    </row>
    <row r="9" spans="1:27" x14ac:dyDescent="0.25">
      <c r="A9" s="23" t="s">
        <v>37</v>
      </c>
      <c r="B9" s="17" t="s">
        <v>6</v>
      </c>
      <c r="C9" s="18">
        <v>129851335</v>
      </c>
      <c r="D9" s="18"/>
      <c r="E9" s="19">
        <v>102215797</v>
      </c>
      <c r="F9" s="20">
        <v>102215797</v>
      </c>
      <c r="G9" s="20">
        <v>18780402</v>
      </c>
      <c r="H9" s="20">
        <v>30990421</v>
      </c>
      <c r="I9" s="20">
        <v>76140</v>
      </c>
      <c r="J9" s="20">
        <v>49846963</v>
      </c>
      <c r="K9" s="20">
        <v>11713</v>
      </c>
      <c r="L9" s="20">
        <v>1853201</v>
      </c>
      <c r="M9" s="20">
        <v>15453159</v>
      </c>
      <c r="N9" s="20">
        <v>17318073</v>
      </c>
      <c r="O9" s="20"/>
      <c r="P9" s="20"/>
      <c r="Q9" s="20"/>
      <c r="R9" s="20"/>
      <c r="S9" s="20"/>
      <c r="T9" s="20"/>
      <c r="U9" s="20"/>
      <c r="V9" s="20"/>
      <c r="W9" s="20">
        <v>67165036</v>
      </c>
      <c r="X9" s="20">
        <v>51569402</v>
      </c>
      <c r="Y9" s="20">
        <v>15595634</v>
      </c>
      <c r="Z9" s="21">
        <v>30.242029954118916</v>
      </c>
      <c r="AA9" s="22">
        <v>102215797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501390</v>
      </c>
      <c r="Y10" s="20">
        <v>-501390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5063231</v>
      </c>
      <c r="F11" s="20">
        <v>5063231</v>
      </c>
      <c r="G11" s="20"/>
      <c r="H11" s="20"/>
      <c r="I11" s="20"/>
      <c r="J11" s="20"/>
      <c r="K11" s="20">
        <v>2477</v>
      </c>
      <c r="L11" s="20">
        <v>12821</v>
      </c>
      <c r="M11" s="20">
        <v>13596</v>
      </c>
      <c r="N11" s="20">
        <v>28894</v>
      </c>
      <c r="O11" s="20"/>
      <c r="P11" s="20"/>
      <c r="Q11" s="20"/>
      <c r="R11" s="20"/>
      <c r="S11" s="20"/>
      <c r="T11" s="20"/>
      <c r="U11" s="20"/>
      <c r="V11" s="20"/>
      <c r="W11" s="20">
        <v>28894</v>
      </c>
      <c r="X11" s="20">
        <v>2531628</v>
      </c>
      <c r="Y11" s="20">
        <v>-2502734</v>
      </c>
      <c r="Z11" s="21">
        <v>-98.858679079232815</v>
      </c>
      <c r="AA11" s="22">
        <v>5063231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-155421363</v>
      </c>
      <c r="D14" s="18"/>
      <c r="E14" s="19">
        <v>-638137063</v>
      </c>
      <c r="F14" s="20">
        <v>-638137063</v>
      </c>
      <c r="G14" s="20">
        <v>-23128933</v>
      </c>
      <c r="H14" s="20">
        <v>-27602689</v>
      </c>
      <c r="I14" s="20">
        <v>-13166384</v>
      </c>
      <c r="J14" s="20">
        <v>-63898006</v>
      </c>
      <c r="K14" s="20">
        <v>-19295550</v>
      </c>
      <c r="L14" s="20">
        <v>-23348797</v>
      </c>
      <c r="M14" s="20">
        <v>-24190435</v>
      </c>
      <c r="N14" s="20">
        <v>-66834782</v>
      </c>
      <c r="O14" s="20"/>
      <c r="P14" s="20"/>
      <c r="Q14" s="20"/>
      <c r="R14" s="20"/>
      <c r="S14" s="20"/>
      <c r="T14" s="20"/>
      <c r="U14" s="20"/>
      <c r="V14" s="20"/>
      <c r="W14" s="20">
        <v>-130732788</v>
      </c>
      <c r="X14" s="20">
        <v>-319575594</v>
      </c>
      <c r="Y14" s="20">
        <v>188842806</v>
      </c>
      <c r="Z14" s="21">
        <v>-59.09174841430476</v>
      </c>
      <c r="AA14" s="22">
        <v>-638137063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-225985</v>
      </c>
      <c r="F15" s="20">
        <v>-225985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-112992</v>
      </c>
      <c r="Y15" s="20">
        <v>112992</v>
      </c>
      <c r="Z15" s="21">
        <v>-100</v>
      </c>
      <c r="AA15" s="22">
        <v>-225985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178903383</v>
      </c>
      <c r="D17" s="26">
        <f>SUM(D6:D16)</f>
        <v>0</v>
      </c>
      <c r="E17" s="27">
        <f t="shared" si="0"/>
        <v>65884320</v>
      </c>
      <c r="F17" s="28">
        <f t="shared" si="0"/>
        <v>65884320</v>
      </c>
      <c r="G17" s="28">
        <f t="shared" si="0"/>
        <v>23539178</v>
      </c>
      <c r="H17" s="28">
        <f t="shared" si="0"/>
        <v>31939132</v>
      </c>
      <c r="I17" s="28">
        <f t="shared" si="0"/>
        <v>11759934</v>
      </c>
      <c r="J17" s="28">
        <f t="shared" si="0"/>
        <v>67238244</v>
      </c>
      <c r="K17" s="28">
        <f t="shared" si="0"/>
        <v>19650762</v>
      </c>
      <c r="L17" s="28">
        <f t="shared" si="0"/>
        <v>7825851</v>
      </c>
      <c r="M17" s="28">
        <f t="shared" si="0"/>
        <v>19711359</v>
      </c>
      <c r="N17" s="28">
        <f t="shared" si="0"/>
        <v>47187972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114426216</v>
      </c>
      <c r="X17" s="28">
        <f t="shared" si="0"/>
        <v>41828329</v>
      </c>
      <c r="Y17" s="28">
        <f t="shared" si="0"/>
        <v>72597887</v>
      </c>
      <c r="Z17" s="29">
        <f>+IF(X17&lt;&gt;0,+(Y17/X17)*100,0)</f>
        <v>173.56152812128835</v>
      </c>
      <c r="AA17" s="30">
        <f>SUM(AA6:AA16)</f>
        <v>65884320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-43672813</v>
      </c>
      <c r="D26" s="18"/>
      <c r="E26" s="19">
        <v>-90195558</v>
      </c>
      <c r="F26" s="20">
        <v>-90195558</v>
      </c>
      <c r="G26" s="20">
        <v>-2856869</v>
      </c>
      <c r="H26" s="20">
        <v>-1210581</v>
      </c>
      <c r="I26" s="20">
        <v>-10655597</v>
      </c>
      <c r="J26" s="20">
        <v>-14723047</v>
      </c>
      <c r="K26" s="20">
        <v>-10891422</v>
      </c>
      <c r="L26" s="20">
        <v>-16944748</v>
      </c>
      <c r="M26" s="20">
        <v>-3163277</v>
      </c>
      <c r="N26" s="20">
        <v>-30999447</v>
      </c>
      <c r="O26" s="20"/>
      <c r="P26" s="20"/>
      <c r="Q26" s="20"/>
      <c r="R26" s="20"/>
      <c r="S26" s="20"/>
      <c r="T26" s="20"/>
      <c r="U26" s="20"/>
      <c r="V26" s="20"/>
      <c r="W26" s="20">
        <v>-45722494</v>
      </c>
      <c r="X26" s="20">
        <v>-46247784</v>
      </c>
      <c r="Y26" s="20">
        <v>525290</v>
      </c>
      <c r="Z26" s="21">
        <v>-1.1358165831253666</v>
      </c>
      <c r="AA26" s="22">
        <v>-90195558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-43672813</v>
      </c>
      <c r="D27" s="26">
        <f>SUM(D21:D26)</f>
        <v>0</v>
      </c>
      <c r="E27" s="27">
        <f t="shared" si="1"/>
        <v>-90195558</v>
      </c>
      <c r="F27" s="28">
        <f t="shared" si="1"/>
        <v>-90195558</v>
      </c>
      <c r="G27" s="28">
        <f t="shared" si="1"/>
        <v>-2856869</v>
      </c>
      <c r="H27" s="28">
        <f t="shared" si="1"/>
        <v>-1210581</v>
      </c>
      <c r="I27" s="28">
        <f t="shared" si="1"/>
        <v>-10655597</v>
      </c>
      <c r="J27" s="28">
        <f t="shared" si="1"/>
        <v>-14723047</v>
      </c>
      <c r="K27" s="28">
        <f t="shared" si="1"/>
        <v>-10891422</v>
      </c>
      <c r="L27" s="28">
        <f t="shared" si="1"/>
        <v>-16944748</v>
      </c>
      <c r="M27" s="28">
        <f t="shared" si="1"/>
        <v>-3163277</v>
      </c>
      <c r="N27" s="28">
        <f t="shared" si="1"/>
        <v>-30999447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-45722494</v>
      </c>
      <c r="X27" s="28">
        <f t="shared" si="1"/>
        <v>-46247784</v>
      </c>
      <c r="Y27" s="28">
        <f t="shared" si="1"/>
        <v>525290</v>
      </c>
      <c r="Z27" s="29">
        <f>+IF(X27&lt;&gt;0,+(Y27/X27)*100,0)</f>
        <v>-1.1358165831253666</v>
      </c>
      <c r="AA27" s="30">
        <f>SUM(AA21:AA26)</f>
        <v>-90195558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135230570</v>
      </c>
      <c r="D38" s="32">
        <f>+D17+D27+D36</f>
        <v>0</v>
      </c>
      <c r="E38" s="33">
        <f t="shared" si="3"/>
        <v>-24311238</v>
      </c>
      <c r="F38" s="2">
        <f t="shared" si="3"/>
        <v>-24311238</v>
      </c>
      <c r="G38" s="2">
        <f t="shared" si="3"/>
        <v>20682309</v>
      </c>
      <c r="H38" s="2">
        <f t="shared" si="3"/>
        <v>30728551</v>
      </c>
      <c r="I38" s="2">
        <f t="shared" si="3"/>
        <v>1104337</v>
      </c>
      <c r="J38" s="2">
        <f t="shared" si="3"/>
        <v>52515197</v>
      </c>
      <c r="K38" s="2">
        <f t="shared" si="3"/>
        <v>8759340</v>
      </c>
      <c r="L38" s="2">
        <f t="shared" si="3"/>
        <v>-9118897</v>
      </c>
      <c r="M38" s="2">
        <f t="shared" si="3"/>
        <v>16548082</v>
      </c>
      <c r="N38" s="2">
        <f t="shared" si="3"/>
        <v>16188525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68703722</v>
      </c>
      <c r="X38" s="2">
        <f t="shared" si="3"/>
        <v>-4419455</v>
      </c>
      <c r="Y38" s="2">
        <f t="shared" si="3"/>
        <v>73123177</v>
      </c>
      <c r="Z38" s="34">
        <f>+IF(X38&lt;&gt;0,+(Y38/X38)*100,0)</f>
        <v>-1654.5745346428462</v>
      </c>
      <c r="AA38" s="35">
        <f>+AA17+AA27+AA36</f>
        <v>-24311238</v>
      </c>
    </row>
    <row r="39" spans="1:27" x14ac:dyDescent="0.25">
      <c r="A39" s="23" t="s">
        <v>60</v>
      </c>
      <c r="B39" s="17"/>
      <c r="C39" s="32">
        <v>457461362</v>
      </c>
      <c r="D39" s="32"/>
      <c r="E39" s="33">
        <v>-36605860</v>
      </c>
      <c r="F39" s="2">
        <v>-36605860</v>
      </c>
      <c r="G39" s="2">
        <v>647478574</v>
      </c>
      <c r="H39" s="2">
        <f>+G40+H60</f>
        <v>668026160</v>
      </c>
      <c r="I39" s="2">
        <f>+H40+I60</f>
        <v>698754711</v>
      </c>
      <c r="J39" s="2">
        <f>+G39</f>
        <v>647478574</v>
      </c>
      <c r="K39" s="2">
        <f>+I40+K60</f>
        <v>699859048</v>
      </c>
      <c r="L39" s="2">
        <f>+K40+L60</f>
        <v>708618388</v>
      </c>
      <c r="M39" s="2">
        <f>+L40+M60</f>
        <v>699499491</v>
      </c>
      <c r="N39" s="2">
        <f>+K39</f>
        <v>699859048</v>
      </c>
      <c r="O39" s="2">
        <f>+M40+O60</f>
        <v>716047573</v>
      </c>
      <c r="P39" s="2">
        <f>+O40+P60</f>
        <v>716047573</v>
      </c>
      <c r="Q39" s="2">
        <f>+P40+Q60</f>
        <v>716047573</v>
      </c>
      <c r="R39" s="2">
        <f>+O39</f>
        <v>716047573</v>
      </c>
      <c r="S39" s="2">
        <f>+Q40+S60</f>
        <v>716047573</v>
      </c>
      <c r="T39" s="2">
        <f>+S40+T60</f>
        <v>716047573</v>
      </c>
      <c r="U39" s="2">
        <f>+T40+U60</f>
        <v>716047573</v>
      </c>
      <c r="V39" s="2">
        <f>+S39</f>
        <v>716047573</v>
      </c>
      <c r="W39" s="2">
        <f>+G39</f>
        <v>647478574</v>
      </c>
      <c r="X39" s="2">
        <v>-36605860</v>
      </c>
      <c r="Y39" s="2">
        <f>+W39-X39</f>
        <v>684084434</v>
      </c>
      <c r="Z39" s="34">
        <f>+IF(X39&lt;&gt;0,+(Y39/X39)*100,0)</f>
        <v>-1868.7839433358483</v>
      </c>
      <c r="AA39" s="35">
        <v>-36605860</v>
      </c>
    </row>
    <row r="40" spans="1:27" x14ac:dyDescent="0.25">
      <c r="A40" s="41" t="s">
        <v>62</v>
      </c>
      <c r="B40" s="42" t="s">
        <v>61</v>
      </c>
      <c r="C40" s="43">
        <f>+C38+C39</f>
        <v>592691932</v>
      </c>
      <c r="D40" s="43">
        <f t="shared" ref="D40:AA40" si="4">+D38+D39</f>
        <v>0</v>
      </c>
      <c r="E40" s="44">
        <f t="shared" si="4"/>
        <v>-60917098</v>
      </c>
      <c r="F40" s="45">
        <f t="shared" si="4"/>
        <v>-60917098</v>
      </c>
      <c r="G40" s="45">
        <f t="shared" si="4"/>
        <v>668160883</v>
      </c>
      <c r="H40" s="45">
        <f t="shared" si="4"/>
        <v>698754711</v>
      </c>
      <c r="I40" s="45">
        <f t="shared" si="4"/>
        <v>699859048</v>
      </c>
      <c r="J40" s="45">
        <f>+I40</f>
        <v>699859048</v>
      </c>
      <c r="K40" s="45">
        <f t="shared" si="4"/>
        <v>708618388</v>
      </c>
      <c r="L40" s="45">
        <f t="shared" si="4"/>
        <v>699499491</v>
      </c>
      <c r="M40" s="45">
        <f t="shared" si="4"/>
        <v>716047573</v>
      </c>
      <c r="N40" s="45">
        <f>+M40</f>
        <v>716047573</v>
      </c>
      <c r="O40" s="45">
        <f t="shared" si="4"/>
        <v>716047573</v>
      </c>
      <c r="P40" s="45">
        <f t="shared" si="4"/>
        <v>716047573</v>
      </c>
      <c r="Q40" s="45">
        <f t="shared" si="4"/>
        <v>716047573</v>
      </c>
      <c r="R40" s="45">
        <f>+Q40</f>
        <v>716047573</v>
      </c>
      <c r="S40" s="45">
        <f t="shared" si="4"/>
        <v>716047573</v>
      </c>
      <c r="T40" s="45">
        <f t="shared" si="4"/>
        <v>716047573</v>
      </c>
      <c r="U40" s="45">
        <f t="shared" si="4"/>
        <v>716047573</v>
      </c>
      <c r="V40" s="45">
        <f>+U40</f>
        <v>716047573</v>
      </c>
      <c r="W40" s="45">
        <f>+V40</f>
        <v>716047573</v>
      </c>
      <c r="X40" s="45">
        <f t="shared" si="4"/>
        <v>-41025315</v>
      </c>
      <c r="Y40" s="45">
        <f t="shared" si="4"/>
        <v>757207611</v>
      </c>
      <c r="Z40" s="46">
        <f>+IF(X40&lt;&gt;0,+(Y40/X40)*100,0)</f>
        <v>-1845.7082194250063</v>
      </c>
      <c r="AA40" s="47">
        <f t="shared" si="4"/>
        <v>-60917098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647478574</v>
      </c>
      <c r="H60">
        <v>-134723</v>
      </c>
      <c r="J60">
        <v>647478574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>
        <v>397208</v>
      </c>
      <c r="L7" s="20">
        <v>278774</v>
      </c>
      <c r="M7" s="20">
        <v>248756</v>
      </c>
      <c r="N7" s="20">
        <v>924738</v>
      </c>
      <c r="O7" s="20"/>
      <c r="P7" s="20"/>
      <c r="Q7" s="20"/>
      <c r="R7" s="20"/>
      <c r="S7" s="20"/>
      <c r="T7" s="20"/>
      <c r="U7" s="20"/>
      <c r="V7" s="20"/>
      <c r="W7" s="20">
        <v>1543420</v>
      </c>
      <c r="X7" s="20">
        <v>5430180</v>
      </c>
      <c r="Y7" s="20">
        <v>-3886760</v>
      </c>
      <c r="Z7" s="21">
        <v>-71.577001130717576</v>
      </c>
      <c r="AA7" s="22">
        <v>10860345</v>
      </c>
    </row>
    <row r="8" spans="1:27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>
        <v>512</v>
      </c>
      <c r="M8" s="20">
        <v>2050</v>
      </c>
      <c r="N8" s="20">
        <v>2562</v>
      </c>
      <c r="O8" s="20"/>
      <c r="P8" s="20"/>
      <c r="Q8" s="20"/>
      <c r="R8" s="20"/>
      <c r="S8" s="20"/>
      <c r="T8" s="20"/>
      <c r="U8" s="20"/>
      <c r="V8" s="20"/>
      <c r="W8" s="20">
        <v>44257</v>
      </c>
      <c r="X8" s="20"/>
      <c r="Y8" s="20">
        <v>44257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231</v>
      </c>
      <c r="L11" s="20">
        <v>4356</v>
      </c>
      <c r="M11" s="20">
        <v>1916</v>
      </c>
      <c r="N11" s="20">
        <v>6503</v>
      </c>
      <c r="O11" s="20"/>
      <c r="P11" s="20"/>
      <c r="Q11" s="20"/>
      <c r="R11" s="20"/>
      <c r="S11" s="20"/>
      <c r="T11" s="20"/>
      <c r="U11" s="20"/>
      <c r="V11" s="20"/>
      <c r="W11" s="20">
        <v>6503</v>
      </c>
      <c r="X11" s="20"/>
      <c r="Y11" s="20">
        <v>6503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-28874669</v>
      </c>
      <c r="G14" s="20">
        <v>-274586</v>
      </c>
      <c r="H14" s="20">
        <v>-274586</v>
      </c>
      <c r="I14" s="20">
        <v>-274586</v>
      </c>
      <c r="J14" s="20">
        <v>-823758</v>
      </c>
      <c r="K14" s="20">
        <v>-274586</v>
      </c>
      <c r="L14" s="20"/>
      <c r="M14" s="20">
        <v>-912000</v>
      </c>
      <c r="N14" s="20">
        <v>-1186586</v>
      </c>
      <c r="O14" s="20"/>
      <c r="P14" s="20"/>
      <c r="Q14" s="20"/>
      <c r="R14" s="20"/>
      <c r="S14" s="20"/>
      <c r="T14" s="20"/>
      <c r="U14" s="20"/>
      <c r="V14" s="20"/>
      <c r="W14" s="20">
        <v>-2010344</v>
      </c>
      <c r="X14" s="20">
        <v>-14437344</v>
      </c>
      <c r="Y14" s="20">
        <v>12427000</v>
      </c>
      <c r="Z14" s="21">
        <v>-86.075388935804256</v>
      </c>
      <c r="AA14" s="22">
        <v>-28874669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-18014324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122853</v>
      </c>
      <c r="L17" s="28">
        <f t="shared" si="0"/>
        <v>283642</v>
      </c>
      <c r="M17" s="28">
        <f t="shared" si="0"/>
        <v>-659278</v>
      </c>
      <c r="N17" s="28">
        <f t="shared" si="0"/>
        <v>-252783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-416164</v>
      </c>
      <c r="X17" s="28">
        <f t="shared" si="0"/>
        <v>-9007164</v>
      </c>
      <c r="Y17" s="28">
        <f t="shared" si="0"/>
        <v>8591000</v>
      </c>
      <c r="Z17" s="29">
        <f>+IF(X17&lt;&gt;0,+(Y17/X17)*100,0)</f>
        <v>-95.379633367395115</v>
      </c>
      <c r="AA17" s="30">
        <f>SUM(AA6:AA16)</f>
        <v>-18014324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-18014324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122853</v>
      </c>
      <c r="L38" s="2">
        <f t="shared" si="3"/>
        <v>283642</v>
      </c>
      <c r="M38" s="2">
        <f t="shared" si="3"/>
        <v>-659278</v>
      </c>
      <c r="N38" s="2">
        <f t="shared" si="3"/>
        <v>-252783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-416164</v>
      </c>
      <c r="X38" s="2">
        <f t="shared" si="3"/>
        <v>-9007164</v>
      </c>
      <c r="Y38" s="2">
        <f t="shared" si="3"/>
        <v>8591000</v>
      </c>
      <c r="Z38" s="34">
        <f>+IF(X38&lt;&gt;0,+(Y38/X38)*100,0)</f>
        <v>-95.379633367395115</v>
      </c>
      <c r="AA38" s="35">
        <f>+AA17+AA27+AA36</f>
        <v>-18014324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-161639</v>
      </c>
      <c r="M39" s="2">
        <f>+L40+M60</f>
        <v>122003</v>
      </c>
      <c r="N39" s="2">
        <f>+K39</f>
        <v>-284492</v>
      </c>
      <c r="O39" s="2">
        <f>+M40+O60</f>
        <v>-537275</v>
      </c>
      <c r="P39" s="2">
        <f>+O40+P60</f>
        <v>-537275</v>
      </c>
      <c r="Q39" s="2">
        <f>+P40+Q60</f>
        <v>-537275</v>
      </c>
      <c r="R39" s="2">
        <f>+O39</f>
        <v>-537275</v>
      </c>
      <c r="S39" s="2">
        <f>+Q40+S60</f>
        <v>-537275</v>
      </c>
      <c r="T39" s="2">
        <f>+S40+T60</f>
        <v>-537275</v>
      </c>
      <c r="U39" s="2">
        <f>+T40+U60</f>
        <v>-537275</v>
      </c>
      <c r="V39" s="2">
        <f>+S39</f>
        <v>-537275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-18014324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-161639</v>
      </c>
      <c r="L40" s="45">
        <f t="shared" si="4"/>
        <v>122003</v>
      </c>
      <c r="M40" s="45">
        <f t="shared" si="4"/>
        <v>-537275</v>
      </c>
      <c r="N40" s="45">
        <f>+M40</f>
        <v>-537275</v>
      </c>
      <c r="O40" s="45">
        <f t="shared" si="4"/>
        <v>-537275</v>
      </c>
      <c r="P40" s="45">
        <f t="shared" si="4"/>
        <v>-537275</v>
      </c>
      <c r="Q40" s="45">
        <f t="shared" si="4"/>
        <v>-537275</v>
      </c>
      <c r="R40" s="45">
        <f>+Q40</f>
        <v>-537275</v>
      </c>
      <c r="S40" s="45">
        <f t="shared" si="4"/>
        <v>-537275</v>
      </c>
      <c r="T40" s="45">
        <f t="shared" si="4"/>
        <v>-537275</v>
      </c>
      <c r="U40" s="45">
        <f t="shared" si="4"/>
        <v>-537275</v>
      </c>
      <c r="V40" s="45">
        <f>+U40</f>
        <v>-537275</v>
      </c>
      <c r="W40" s="45">
        <f>+V40</f>
        <v>-537275</v>
      </c>
      <c r="X40" s="45">
        <f t="shared" si="4"/>
        <v>-9007164</v>
      </c>
      <c r="Y40" s="45">
        <f t="shared" si="4"/>
        <v>8469889</v>
      </c>
      <c r="Z40" s="46">
        <f>+IF(X40&lt;&gt;0,+(Y40/X40)*100,0)</f>
        <v>-94.035025897163635</v>
      </c>
      <c r="AA40" s="47">
        <f t="shared" si="4"/>
        <v>-18014324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5520755</v>
      </c>
      <c r="G7" s="20">
        <v>885363</v>
      </c>
      <c r="H7" s="20">
        <v>2415227</v>
      </c>
      <c r="I7" s="20">
        <v>2512857</v>
      </c>
      <c r="J7" s="20">
        <v>5813447</v>
      </c>
      <c r="K7" s="20">
        <v>2705913</v>
      </c>
      <c r="L7" s="20">
        <v>2155224</v>
      </c>
      <c r="M7" s="20">
        <v>1734218</v>
      </c>
      <c r="N7" s="20">
        <v>6595355</v>
      </c>
      <c r="O7" s="20"/>
      <c r="P7" s="20"/>
      <c r="Q7" s="20"/>
      <c r="R7" s="20"/>
      <c r="S7" s="20"/>
      <c r="T7" s="20"/>
      <c r="U7" s="20"/>
      <c r="V7" s="20"/>
      <c r="W7" s="20">
        <v>12408802</v>
      </c>
      <c r="X7" s="20">
        <v>2760378</v>
      </c>
      <c r="Y7" s="20">
        <v>9648424</v>
      </c>
      <c r="Z7" s="21">
        <v>349.53270892609635</v>
      </c>
      <c r="AA7" s="22">
        <v>5520755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-537040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-268518</v>
      </c>
      <c r="Y8" s="20">
        <v>268518</v>
      </c>
      <c r="Z8" s="21">
        <v>-100</v>
      </c>
      <c r="AA8" s="22">
        <v>-537040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>
        <v>11713</v>
      </c>
      <c r="L9" s="20">
        <v>4467</v>
      </c>
      <c r="M9" s="20">
        <v>4003</v>
      </c>
      <c r="N9" s="20">
        <v>20183</v>
      </c>
      <c r="O9" s="20"/>
      <c r="P9" s="20"/>
      <c r="Q9" s="20"/>
      <c r="R9" s="20"/>
      <c r="S9" s="20"/>
      <c r="T9" s="20"/>
      <c r="U9" s="20"/>
      <c r="V9" s="20"/>
      <c r="W9" s="20">
        <v>128351</v>
      </c>
      <c r="X9" s="20"/>
      <c r="Y9" s="20">
        <v>128351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>
        <v>209</v>
      </c>
      <c r="L11" s="20">
        <v>4208</v>
      </c>
      <c r="M11" s="20">
        <v>3323</v>
      </c>
      <c r="N11" s="20">
        <v>7740</v>
      </c>
      <c r="O11" s="20"/>
      <c r="P11" s="20"/>
      <c r="Q11" s="20"/>
      <c r="R11" s="20"/>
      <c r="S11" s="20"/>
      <c r="T11" s="20"/>
      <c r="U11" s="20"/>
      <c r="V11" s="20"/>
      <c r="W11" s="20">
        <v>7740</v>
      </c>
      <c r="X11" s="20">
        <v>2037066</v>
      </c>
      <c r="Y11" s="20">
        <v>-2029326</v>
      </c>
      <c r="Z11" s="21">
        <v>-99.620041765951612</v>
      </c>
      <c r="AA11" s="22">
        <v>4074130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-20680732</v>
      </c>
      <c r="G14" s="20">
        <v>-1036050</v>
      </c>
      <c r="H14" s="20">
        <v>-442141</v>
      </c>
      <c r="I14" s="20">
        <v>-349738</v>
      </c>
      <c r="J14" s="20">
        <v>-1827929</v>
      </c>
      <c r="K14" s="20">
        <v>-381057</v>
      </c>
      <c r="L14" s="20">
        <v>-228201</v>
      </c>
      <c r="M14" s="20">
        <v>-1208292</v>
      </c>
      <c r="N14" s="20">
        <v>-1817550</v>
      </c>
      <c r="O14" s="20"/>
      <c r="P14" s="20"/>
      <c r="Q14" s="20"/>
      <c r="R14" s="20"/>
      <c r="S14" s="20"/>
      <c r="T14" s="20"/>
      <c r="U14" s="20"/>
      <c r="V14" s="20"/>
      <c r="W14" s="20">
        <v>-3645479</v>
      </c>
      <c r="X14" s="20">
        <v>-10340376</v>
      </c>
      <c r="Y14" s="20">
        <v>6694897</v>
      </c>
      <c r="Z14" s="21">
        <v>-64.745198820623159</v>
      </c>
      <c r="AA14" s="22">
        <v>-20680732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-11622887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2336778</v>
      </c>
      <c r="L17" s="28">
        <f t="shared" si="0"/>
        <v>1935698</v>
      </c>
      <c r="M17" s="28">
        <f t="shared" si="0"/>
        <v>533252</v>
      </c>
      <c r="N17" s="28">
        <f t="shared" si="0"/>
        <v>4805728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8899414</v>
      </c>
      <c r="X17" s="28">
        <f t="shared" si="0"/>
        <v>-5811450</v>
      </c>
      <c r="Y17" s="28">
        <f t="shared" si="0"/>
        <v>14710864</v>
      </c>
      <c r="Z17" s="29">
        <f>+IF(X17&lt;&gt;0,+(Y17/X17)*100,0)</f>
        <v>-253.13586110179043</v>
      </c>
      <c r="AA17" s="30">
        <f>SUM(AA6:AA16)</f>
        <v>-11622887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-11622887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2336778</v>
      </c>
      <c r="L38" s="2">
        <f t="shared" si="3"/>
        <v>1935698</v>
      </c>
      <c r="M38" s="2">
        <f t="shared" si="3"/>
        <v>533252</v>
      </c>
      <c r="N38" s="2">
        <f t="shared" si="3"/>
        <v>4805728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8899414</v>
      </c>
      <c r="X38" s="2">
        <f t="shared" si="3"/>
        <v>-5811450</v>
      </c>
      <c r="Y38" s="2">
        <f t="shared" si="3"/>
        <v>14710864</v>
      </c>
      <c r="Z38" s="34">
        <f>+IF(X38&lt;&gt;0,+(Y38/X38)*100,0)</f>
        <v>-253.13586110179043</v>
      </c>
      <c r="AA38" s="35">
        <f>+AA17+AA27+AA36</f>
        <v>-11622887</v>
      </c>
    </row>
    <row r="39" spans="1:27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1957987</v>
      </c>
      <c r="M39" s="2">
        <f>+L40+M60</f>
        <v>3893685</v>
      </c>
      <c r="N39" s="2">
        <f>+K39</f>
        <v>-378791</v>
      </c>
      <c r="O39" s="2">
        <f>+M40+O60</f>
        <v>4426937</v>
      </c>
      <c r="P39" s="2">
        <f>+O40+P60</f>
        <v>4426937</v>
      </c>
      <c r="Q39" s="2">
        <f>+P40+Q60</f>
        <v>4426937</v>
      </c>
      <c r="R39" s="2">
        <f>+O39</f>
        <v>4426937</v>
      </c>
      <c r="S39" s="2">
        <f>+Q40+S60</f>
        <v>4426937</v>
      </c>
      <c r="T39" s="2">
        <f>+S40+T60</f>
        <v>4426937</v>
      </c>
      <c r="U39" s="2">
        <f>+T40+U60</f>
        <v>4426937</v>
      </c>
      <c r="V39" s="2">
        <f>+S39</f>
        <v>4426937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-11622887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1957987</v>
      </c>
      <c r="L40" s="45">
        <f t="shared" si="4"/>
        <v>3893685</v>
      </c>
      <c r="M40" s="45">
        <f t="shared" si="4"/>
        <v>4426937</v>
      </c>
      <c r="N40" s="45">
        <f>+M40</f>
        <v>4426937</v>
      </c>
      <c r="O40" s="45">
        <f t="shared" si="4"/>
        <v>4426937</v>
      </c>
      <c r="P40" s="45">
        <f t="shared" si="4"/>
        <v>4426937</v>
      </c>
      <c r="Q40" s="45">
        <f t="shared" si="4"/>
        <v>4426937</v>
      </c>
      <c r="R40" s="45">
        <f>+Q40</f>
        <v>4426937</v>
      </c>
      <c r="S40" s="45">
        <f t="shared" si="4"/>
        <v>4426937</v>
      </c>
      <c r="T40" s="45">
        <f t="shared" si="4"/>
        <v>4426937</v>
      </c>
      <c r="U40" s="45">
        <f t="shared" si="4"/>
        <v>4426937</v>
      </c>
      <c r="V40" s="45">
        <f>+U40</f>
        <v>4426937</v>
      </c>
      <c r="W40" s="45">
        <f>+V40</f>
        <v>4426937</v>
      </c>
      <c r="X40" s="45">
        <f t="shared" si="4"/>
        <v>-5811450</v>
      </c>
      <c r="Y40" s="45">
        <f t="shared" si="4"/>
        <v>10238387</v>
      </c>
      <c r="Z40" s="46">
        <f>+IF(X40&lt;&gt;0,+(Y40/X40)*100,0)</f>
        <v>-176.17611783634032</v>
      </c>
      <c r="AA40" s="47">
        <f t="shared" si="4"/>
        <v>-11622887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11891418</v>
      </c>
      <c r="G7" s="20">
        <v>475619</v>
      </c>
      <c r="H7" s="20">
        <v>404459</v>
      </c>
      <c r="I7" s="20">
        <v>360553</v>
      </c>
      <c r="J7" s="20">
        <v>1240631</v>
      </c>
      <c r="K7" s="20">
        <v>560597</v>
      </c>
      <c r="L7" s="20">
        <v>387178</v>
      </c>
      <c r="M7" s="20">
        <v>405980</v>
      </c>
      <c r="N7" s="20">
        <v>1353755</v>
      </c>
      <c r="O7" s="20"/>
      <c r="P7" s="20"/>
      <c r="Q7" s="20"/>
      <c r="R7" s="20"/>
      <c r="S7" s="20"/>
      <c r="T7" s="20"/>
      <c r="U7" s="20"/>
      <c r="V7" s="20"/>
      <c r="W7" s="20">
        <v>2594386</v>
      </c>
      <c r="X7" s="20">
        <v>5945712</v>
      </c>
      <c r="Y7" s="20">
        <v>-3351326</v>
      </c>
      <c r="Z7" s="21">
        <v>-56.365427723374431</v>
      </c>
      <c r="AA7" s="22">
        <v>11891418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10027616</v>
      </c>
      <c r="Y9" s="20">
        <v>-10027616</v>
      </c>
      <c r="Z9" s="21">
        <v>-100</v>
      </c>
      <c r="AA9" s="22">
        <v>18124226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-30209331</v>
      </c>
      <c r="G14" s="20">
        <v>-415312</v>
      </c>
      <c r="H14" s="20">
        <v>-1183715</v>
      </c>
      <c r="I14" s="20">
        <v>-780960</v>
      </c>
      <c r="J14" s="20">
        <v>-2379987</v>
      </c>
      <c r="K14" s="20">
        <v>-811750</v>
      </c>
      <c r="L14" s="20">
        <v>-801795</v>
      </c>
      <c r="M14" s="20">
        <v>-1457450</v>
      </c>
      <c r="N14" s="20">
        <v>-3070995</v>
      </c>
      <c r="O14" s="20"/>
      <c r="P14" s="20"/>
      <c r="Q14" s="20"/>
      <c r="R14" s="20"/>
      <c r="S14" s="20"/>
      <c r="T14" s="20"/>
      <c r="U14" s="20"/>
      <c r="V14" s="20"/>
      <c r="W14" s="20">
        <v>-5450982</v>
      </c>
      <c r="X14" s="20">
        <v>-15104670</v>
      </c>
      <c r="Y14" s="20">
        <v>9653688</v>
      </c>
      <c r="Z14" s="21">
        <v>-63.91194246547591</v>
      </c>
      <c r="AA14" s="22">
        <v>-30209331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-193687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-251153</v>
      </c>
      <c r="L17" s="28">
        <f t="shared" si="0"/>
        <v>-414617</v>
      </c>
      <c r="M17" s="28">
        <f t="shared" si="0"/>
        <v>-1051470</v>
      </c>
      <c r="N17" s="28">
        <f t="shared" si="0"/>
        <v>-1717240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-2856596</v>
      </c>
      <c r="X17" s="28">
        <f t="shared" si="0"/>
        <v>868658</v>
      </c>
      <c r="Y17" s="28">
        <f t="shared" si="0"/>
        <v>-3725254</v>
      </c>
      <c r="Z17" s="29">
        <f>+IF(X17&lt;&gt;0,+(Y17/X17)*100,0)</f>
        <v>-428.85163090652475</v>
      </c>
      <c r="AA17" s="30">
        <f>SUM(AA6:AA16)</f>
        <v>-193687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-2197965</v>
      </c>
      <c r="X26" s="20">
        <v>-1099998</v>
      </c>
      <c r="Y26" s="20">
        <v>-1097967</v>
      </c>
      <c r="Z26" s="21">
        <v>99.815363300660536</v>
      </c>
      <c r="AA26" s="22">
        <v>-2200000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-2197965</v>
      </c>
      <c r="X27" s="28">
        <f t="shared" si="1"/>
        <v>-1099998</v>
      </c>
      <c r="Y27" s="28">
        <f t="shared" si="1"/>
        <v>-1097967</v>
      </c>
      <c r="Z27" s="29">
        <f>+IF(X27&lt;&gt;0,+(Y27/X27)*100,0)</f>
        <v>99.815363300660536</v>
      </c>
      <c r="AA27" s="30">
        <f>SUM(AA21:AA26)</f>
        <v>-2200000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-2393687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-251153</v>
      </c>
      <c r="L38" s="2">
        <f t="shared" si="3"/>
        <v>-414617</v>
      </c>
      <c r="M38" s="2">
        <f t="shared" si="3"/>
        <v>-1051470</v>
      </c>
      <c r="N38" s="2">
        <f t="shared" si="3"/>
        <v>-1717240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-5054561</v>
      </c>
      <c r="X38" s="2">
        <f t="shared" si="3"/>
        <v>-231340</v>
      </c>
      <c r="Y38" s="2">
        <f t="shared" si="3"/>
        <v>-4823221</v>
      </c>
      <c r="Z38" s="34">
        <f>+IF(X38&lt;&gt;0,+(Y38/X38)*100,0)</f>
        <v>2084.9057664044262</v>
      </c>
      <c r="AA38" s="35">
        <f>+AA17+AA27+AA36</f>
        <v>-2393687</v>
      </c>
    </row>
    <row r="39" spans="1:27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-56660400</v>
      </c>
      <c r="M39" s="2">
        <f>+L40+M60</f>
        <v>-57075017</v>
      </c>
      <c r="N39" s="2">
        <f>+K39</f>
        <v>-56409247</v>
      </c>
      <c r="O39" s="2">
        <f>+M40+O60</f>
        <v>-58126487</v>
      </c>
      <c r="P39" s="2">
        <f>+O40+P60</f>
        <v>-58126487</v>
      </c>
      <c r="Q39" s="2">
        <f>+P40+Q60</f>
        <v>-58126487</v>
      </c>
      <c r="R39" s="2">
        <f>+O39</f>
        <v>-58126487</v>
      </c>
      <c r="S39" s="2">
        <f>+Q40+S60</f>
        <v>-58126487</v>
      </c>
      <c r="T39" s="2">
        <f>+S40+T60</f>
        <v>-58126487</v>
      </c>
      <c r="U39" s="2">
        <f>+T40+U60</f>
        <v>-58126487</v>
      </c>
      <c r="V39" s="2">
        <f>+S39</f>
        <v>-58126487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-2393687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-56660400</v>
      </c>
      <c r="L40" s="45">
        <f t="shared" si="4"/>
        <v>-57075017</v>
      </c>
      <c r="M40" s="45">
        <f t="shared" si="4"/>
        <v>-58126487</v>
      </c>
      <c r="N40" s="45">
        <f>+M40</f>
        <v>-58126487</v>
      </c>
      <c r="O40" s="45">
        <f t="shared" si="4"/>
        <v>-58126487</v>
      </c>
      <c r="P40" s="45">
        <f t="shared" si="4"/>
        <v>-58126487</v>
      </c>
      <c r="Q40" s="45">
        <f t="shared" si="4"/>
        <v>-58126487</v>
      </c>
      <c r="R40" s="45">
        <f>+Q40</f>
        <v>-58126487</v>
      </c>
      <c r="S40" s="45">
        <f t="shared" si="4"/>
        <v>-58126487</v>
      </c>
      <c r="T40" s="45">
        <f t="shared" si="4"/>
        <v>-58126487</v>
      </c>
      <c r="U40" s="45">
        <f t="shared" si="4"/>
        <v>-58126487</v>
      </c>
      <c r="V40" s="45">
        <f>+U40</f>
        <v>-58126487</v>
      </c>
      <c r="W40" s="45">
        <f>+V40</f>
        <v>-58126487</v>
      </c>
      <c r="X40" s="45">
        <f t="shared" si="4"/>
        <v>-231340</v>
      </c>
      <c r="Y40" s="45">
        <f t="shared" si="4"/>
        <v>-57895147</v>
      </c>
      <c r="Z40" s="46">
        <f>+IF(X40&lt;&gt;0,+(Y40/X40)*100,0)</f>
        <v>25025.99939483012</v>
      </c>
      <c r="AA40" s="47">
        <f t="shared" si="4"/>
        <v>-2393687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>
        <v>1499743</v>
      </c>
      <c r="L7" s="20">
        <v>1412815</v>
      </c>
      <c r="M7" s="20">
        <v>1170118</v>
      </c>
      <c r="N7" s="20">
        <v>4082676</v>
      </c>
      <c r="O7" s="20"/>
      <c r="P7" s="20"/>
      <c r="Q7" s="20"/>
      <c r="R7" s="20"/>
      <c r="S7" s="20"/>
      <c r="T7" s="20"/>
      <c r="U7" s="20"/>
      <c r="V7" s="20"/>
      <c r="W7" s="20">
        <v>8035692</v>
      </c>
      <c r="X7" s="20">
        <v>21560112</v>
      </c>
      <c r="Y7" s="20">
        <v>-13524420</v>
      </c>
      <c r="Z7" s="21">
        <v>-62.728894914831614</v>
      </c>
      <c r="AA7" s="22">
        <v>43120229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6038322</v>
      </c>
      <c r="Y8" s="20">
        <v>-6038322</v>
      </c>
      <c r="Z8" s="21">
        <v>-100</v>
      </c>
      <c r="AA8" s="22">
        <v>12076639</v>
      </c>
    </row>
    <row r="9" spans="1:27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</v>
      </c>
      <c r="X9" s="20"/>
      <c r="Y9" s="20">
        <v>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>
        <v>-3587770</v>
      </c>
      <c r="M14" s="20">
        <v>-2361036</v>
      </c>
      <c r="N14" s="20">
        <v>-5948806</v>
      </c>
      <c r="O14" s="20"/>
      <c r="P14" s="20"/>
      <c r="Q14" s="20"/>
      <c r="R14" s="20"/>
      <c r="S14" s="20"/>
      <c r="T14" s="20"/>
      <c r="U14" s="20"/>
      <c r="V14" s="20"/>
      <c r="W14" s="20">
        <v>-8863031</v>
      </c>
      <c r="X14" s="20">
        <v>-16755708</v>
      </c>
      <c r="Y14" s="20">
        <v>7892677</v>
      </c>
      <c r="Z14" s="21">
        <v>-47.104407644248752</v>
      </c>
      <c r="AA14" s="22">
        <v>-33511417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1499743</v>
      </c>
      <c r="L17" s="28">
        <f t="shared" si="0"/>
        <v>-2174955</v>
      </c>
      <c r="M17" s="28">
        <f t="shared" si="0"/>
        <v>-1190918</v>
      </c>
      <c r="N17" s="28">
        <f t="shared" si="0"/>
        <v>-1866130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-827329</v>
      </c>
      <c r="X17" s="28">
        <f t="shared" si="0"/>
        <v>10842726</v>
      </c>
      <c r="Y17" s="28">
        <f t="shared" si="0"/>
        <v>-11670055</v>
      </c>
      <c r="Z17" s="29">
        <f>+IF(X17&lt;&gt;0,+(Y17/X17)*100,0)</f>
        <v>-107.63026751759659</v>
      </c>
      <c r="AA17" s="30">
        <f>SUM(AA6:AA16)</f>
        <v>21685451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>
        <v>-709821</v>
      </c>
      <c r="L26" s="20"/>
      <c r="M26" s="20"/>
      <c r="N26" s="20">
        <v>-709821</v>
      </c>
      <c r="O26" s="20"/>
      <c r="P26" s="20"/>
      <c r="Q26" s="20"/>
      <c r="R26" s="20"/>
      <c r="S26" s="20"/>
      <c r="T26" s="20"/>
      <c r="U26" s="20"/>
      <c r="V26" s="20"/>
      <c r="W26" s="20">
        <v>-744868</v>
      </c>
      <c r="X26" s="20">
        <v>-4697616</v>
      </c>
      <c r="Y26" s="20">
        <v>3952748</v>
      </c>
      <c r="Z26" s="21">
        <v>-84.143701826628657</v>
      </c>
      <c r="AA26" s="22">
        <v>-9395234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-709821</v>
      </c>
      <c r="L27" s="28">
        <f t="shared" si="1"/>
        <v>0</v>
      </c>
      <c r="M27" s="28">
        <f t="shared" si="1"/>
        <v>0</v>
      </c>
      <c r="N27" s="28">
        <f t="shared" si="1"/>
        <v>-709821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-744868</v>
      </c>
      <c r="X27" s="28">
        <f t="shared" si="1"/>
        <v>-4697616</v>
      </c>
      <c r="Y27" s="28">
        <f t="shared" si="1"/>
        <v>3952748</v>
      </c>
      <c r="Z27" s="29">
        <f>+IF(X27&lt;&gt;0,+(Y27/X27)*100,0)</f>
        <v>-84.143701826628657</v>
      </c>
      <c r="AA27" s="30">
        <f>SUM(AA21:AA26)</f>
        <v>-9395234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789922</v>
      </c>
      <c r="L38" s="2">
        <f t="shared" si="3"/>
        <v>-2174955</v>
      </c>
      <c r="M38" s="2">
        <f t="shared" si="3"/>
        <v>-1190918</v>
      </c>
      <c r="N38" s="2">
        <f t="shared" si="3"/>
        <v>-2575951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-1572197</v>
      </c>
      <c r="X38" s="2">
        <f t="shared" si="3"/>
        <v>6145110</v>
      </c>
      <c r="Y38" s="2">
        <f t="shared" si="3"/>
        <v>-7717307</v>
      </c>
      <c r="Z38" s="34">
        <f>+IF(X38&lt;&gt;0,+(Y38/X38)*100,0)</f>
        <v>-125.58452167658511</v>
      </c>
      <c r="AA38" s="35">
        <f>+AA17+AA27+AA36</f>
        <v>12290217</v>
      </c>
    </row>
    <row r="39" spans="1:27" x14ac:dyDescent="0.25">
      <c r="A39" s="23" t="s">
        <v>60</v>
      </c>
      <c r="B39" s="17"/>
      <c r="C39" s="32">
        <v>-7789931</v>
      </c>
      <c r="D39" s="32"/>
      <c r="E39" s="33"/>
      <c r="F39" s="2"/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-20407837</v>
      </c>
      <c r="M39" s="2">
        <f>+L40+M60</f>
        <v>-22582792</v>
      </c>
      <c r="N39" s="2">
        <f>+K39</f>
        <v>-21197759</v>
      </c>
      <c r="O39" s="2">
        <f>+M40+O60</f>
        <v>-23773710</v>
      </c>
      <c r="P39" s="2">
        <f>+O40+P60</f>
        <v>-23773710</v>
      </c>
      <c r="Q39" s="2">
        <f>+P40+Q60</f>
        <v>-23773710</v>
      </c>
      <c r="R39" s="2">
        <f>+O39</f>
        <v>-23773710</v>
      </c>
      <c r="S39" s="2">
        <f>+Q40+S60</f>
        <v>-23773710</v>
      </c>
      <c r="T39" s="2">
        <f>+S40+T60</f>
        <v>-23773710</v>
      </c>
      <c r="U39" s="2">
        <f>+T40+U60</f>
        <v>-23773710</v>
      </c>
      <c r="V39" s="2">
        <f>+S39</f>
        <v>-23773710</v>
      </c>
      <c r="W39" s="2">
        <f>+G39</f>
        <v>-22201513</v>
      </c>
      <c r="X39" s="2"/>
      <c r="Y39" s="2">
        <f>+W39-X39</f>
        <v>-22201513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12290217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-20407837</v>
      </c>
      <c r="L40" s="45">
        <f t="shared" si="4"/>
        <v>-22582792</v>
      </c>
      <c r="M40" s="45">
        <f t="shared" si="4"/>
        <v>-23773710</v>
      </c>
      <c r="N40" s="45">
        <f>+M40</f>
        <v>-23773710</v>
      </c>
      <c r="O40" s="45">
        <f t="shared" si="4"/>
        <v>-23773710</v>
      </c>
      <c r="P40" s="45">
        <f t="shared" si="4"/>
        <v>-23773710</v>
      </c>
      <c r="Q40" s="45">
        <f t="shared" si="4"/>
        <v>-23773710</v>
      </c>
      <c r="R40" s="45">
        <f>+Q40</f>
        <v>-23773710</v>
      </c>
      <c r="S40" s="45">
        <f t="shared" si="4"/>
        <v>-23773710</v>
      </c>
      <c r="T40" s="45">
        <f t="shared" si="4"/>
        <v>-23773710</v>
      </c>
      <c r="U40" s="45">
        <f t="shared" si="4"/>
        <v>-23773710</v>
      </c>
      <c r="V40" s="45">
        <f>+U40</f>
        <v>-23773710</v>
      </c>
      <c r="W40" s="45">
        <f>+V40</f>
        <v>-23773710</v>
      </c>
      <c r="X40" s="45">
        <f t="shared" si="4"/>
        <v>6145110</v>
      </c>
      <c r="Y40" s="45">
        <f t="shared" si="4"/>
        <v>-29918820</v>
      </c>
      <c r="Z40" s="46">
        <f>+IF(X40&lt;&gt;0,+(Y40/X40)*100,0)</f>
        <v>-486.87200066394257</v>
      </c>
      <c r="AA40" s="47">
        <f t="shared" si="4"/>
        <v>12290217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6925248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>
        <v>89244</v>
      </c>
      <c r="M7" s="20"/>
      <c r="N7" s="20">
        <v>89244</v>
      </c>
      <c r="O7" s="20"/>
      <c r="P7" s="20"/>
      <c r="Q7" s="20"/>
      <c r="R7" s="20"/>
      <c r="S7" s="20"/>
      <c r="T7" s="20"/>
      <c r="U7" s="20"/>
      <c r="V7" s="20"/>
      <c r="W7" s="20">
        <v>358541</v>
      </c>
      <c r="X7" s="20">
        <v>3462624</v>
      </c>
      <c r="Y7" s="20">
        <v>-3104083</v>
      </c>
      <c r="Z7" s="21">
        <v>-89.645396092674218</v>
      </c>
      <c r="AA7" s="22">
        <v>6925248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>
        <v>578000</v>
      </c>
      <c r="M9" s="20"/>
      <c r="N9" s="20">
        <v>578000</v>
      </c>
      <c r="O9" s="20"/>
      <c r="P9" s="20"/>
      <c r="Q9" s="20"/>
      <c r="R9" s="20"/>
      <c r="S9" s="20"/>
      <c r="T9" s="20"/>
      <c r="U9" s="20"/>
      <c r="V9" s="20"/>
      <c r="W9" s="20">
        <v>900000</v>
      </c>
      <c r="X9" s="20">
        <v>642498</v>
      </c>
      <c r="Y9" s="20">
        <v>257502</v>
      </c>
      <c r="Z9" s="21">
        <v>40.078257052940245</v>
      </c>
      <c r="AA9" s="22">
        <v>1285000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-11545506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>
        <v>-107115</v>
      </c>
      <c r="M14" s="20"/>
      <c r="N14" s="20">
        <v>-107115</v>
      </c>
      <c r="O14" s="20"/>
      <c r="P14" s="20"/>
      <c r="Q14" s="20"/>
      <c r="R14" s="20"/>
      <c r="S14" s="20"/>
      <c r="T14" s="20"/>
      <c r="U14" s="20"/>
      <c r="V14" s="20"/>
      <c r="W14" s="20">
        <v>-413738</v>
      </c>
      <c r="X14" s="20">
        <v>-5772738</v>
      </c>
      <c r="Y14" s="20">
        <v>5359000</v>
      </c>
      <c r="Z14" s="21">
        <v>-92.832898357763682</v>
      </c>
      <c r="AA14" s="22">
        <v>-11545506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-3335258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560129</v>
      </c>
      <c r="M17" s="28">
        <f t="shared" si="0"/>
        <v>0</v>
      </c>
      <c r="N17" s="28">
        <f t="shared" si="0"/>
        <v>560129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844803</v>
      </c>
      <c r="X17" s="28">
        <f t="shared" si="0"/>
        <v>-1667616</v>
      </c>
      <c r="Y17" s="28">
        <f t="shared" si="0"/>
        <v>2512419</v>
      </c>
      <c r="Z17" s="29">
        <f>+IF(X17&lt;&gt;0,+(Y17/X17)*100,0)</f>
        <v>-150.65932444879397</v>
      </c>
      <c r="AA17" s="30">
        <f>SUM(AA6:AA16)</f>
        <v>-3335258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-1000002</v>
      </c>
      <c r="Y26" s="20">
        <v>1000002</v>
      </c>
      <c r="Z26" s="21">
        <v>-100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-1000002</v>
      </c>
      <c r="Y27" s="28">
        <f t="shared" si="1"/>
        <v>1000002</v>
      </c>
      <c r="Z27" s="29">
        <f>+IF(X27&lt;&gt;0,+(Y27/X27)*100,0)</f>
        <v>-100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-5335262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560129</v>
      </c>
      <c r="M38" s="2">
        <f t="shared" si="3"/>
        <v>0</v>
      </c>
      <c r="N38" s="2">
        <f t="shared" si="3"/>
        <v>560129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844803</v>
      </c>
      <c r="X38" s="2">
        <f t="shared" si="3"/>
        <v>-2667618</v>
      </c>
      <c r="Y38" s="2">
        <f t="shared" si="3"/>
        <v>3512421</v>
      </c>
      <c r="Z38" s="34">
        <f>+IF(X38&lt;&gt;0,+(Y38/X38)*100,0)</f>
        <v>-131.66881465037349</v>
      </c>
      <c r="AA38" s="35">
        <f>+AA17+AA27+AA36</f>
        <v>-5335262</v>
      </c>
    </row>
    <row r="39" spans="1:27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7003210</v>
      </c>
      <c r="N39" s="2">
        <f>+K39</f>
        <v>6443081</v>
      </c>
      <c r="O39" s="2">
        <f>+M40+O60</f>
        <v>7003210</v>
      </c>
      <c r="P39" s="2">
        <f>+O40+P60</f>
        <v>7003210</v>
      </c>
      <c r="Q39" s="2">
        <f>+P40+Q60</f>
        <v>7003210</v>
      </c>
      <c r="R39" s="2">
        <f>+O39</f>
        <v>7003210</v>
      </c>
      <c r="S39" s="2">
        <f>+Q40+S60</f>
        <v>7003210</v>
      </c>
      <c r="T39" s="2">
        <f>+S40+T60</f>
        <v>7003210</v>
      </c>
      <c r="U39" s="2">
        <f>+T40+U60</f>
        <v>7003210</v>
      </c>
      <c r="V39" s="2">
        <f>+S39</f>
        <v>7003210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-5335262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7003210</v>
      </c>
      <c r="M40" s="45">
        <f t="shared" si="4"/>
        <v>7003210</v>
      </c>
      <c r="N40" s="45">
        <f>+M40</f>
        <v>7003210</v>
      </c>
      <c r="O40" s="45">
        <f t="shared" si="4"/>
        <v>7003210</v>
      </c>
      <c r="P40" s="45">
        <f t="shared" si="4"/>
        <v>7003210</v>
      </c>
      <c r="Q40" s="45">
        <f t="shared" si="4"/>
        <v>7003210</v>
      </c>
      <c r="R40" s="45">
        <f>+Q40</f>
        <v>7003210</v>
      </c>
      <c r="S40" s="45">
        <f t="shared" si="4"/>
        <v>7003210</v>
      </c>
      <c r="T40" s="45">
        <f t="shared" si="4"/>
        <v>7003210</v>
      </c>
      <c r="U40" s="45">
        <f t="shared" si="4"/>
        <v>7003210</v>
      </c>
      <c r="V40" s="45">
        <f>+U40</f>
        <v>7003210</v>
      </c>
      <c r="W40" s="45">
        <f>+V40</f>
        <v>7003210</v>
      </c>
      <c r="X40" s="45">
        <f t="shared" si="4"/>
        <v>-2667618</v>
      </c>
      <c r="Y40" s="45">
        <f t="shared" si="4"/>
        <v>9670828</v>
      </c>
      <c r="Z40" s="46">
        <f>+IF(X40&lt;&gt;0,+(Y40/X40)*100,0)</f>
        <v>-362.52671859314194</v>
      </c>
      <c r="AA40" s="47">
        <f t="shared" si="4"/>
        <v>-5335262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/>
      <c r="P7" s="20"/>
      <c r="Q7" s="20"/>
      <c r="R7" s="20"/>
      <c r="S7" s="20"/>
      <c r="T7" s="20"/>
      <c r="U7" s="20"/>
      <c r="V7" s="20"/>
      <c r="W7" s="20">
        <v>39924201</v>
      </c>
      <c r="X7" s="20">
        <v>96255378</v>
      </c>
      <c r="Y7" s="20">
        <v>-56331177</v>
      </c>
      <c r="Z7" s="21">
        <v>-58.52262821096604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/>
      <c r="P8" s="20"/>
      <c r="Q8" s="20"/>
      <c r="R8" s="20"/>
      <c r="S8" s="20"/>
      <c r="T8" s="20"/>
      <c r="U8" s="20"/>
      <c r="V8" s="20"/>
      <c r="W8" s="20">
        <v>293539</v>
      </c>
      <c r="X8" s="20"/>
      <c r="Y8" s="20">
        <v>293539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-90582372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/>
      <c r="P14" s="20"/>
      <c r="Q14" s="20"/>
      <c r="R14" s="20"/>
      <c r="S14" s="20"/>
      <c r="T14" s="20"/>
      <c r="U14" s="20"/>
      <c r="V14" s="20"/>
      <c r="W14" s="20">
        <v>-15913952</v>
      </c>
      <c r="X14" s="20">
        <v>-45291186</v>
      </c>
      <c r="Y14" s="20">
        <v>29377234</v>
      </c>
      <c r="Z14" s="21">
        <v>-64.86302655002234</v>
      </c>
      <c r="AA14" s="22">
        <v>-90582372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101928379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24303788</v>
      </c>
      <c r="X17" s="28">
        <f t="shared" si="0"/>
        <v>50964192</v>
      </c>
      <c r="Y17" s="28">
        <f t="shared" si="0"/>
        <v>-26660404</v>
      </c>
      <c r="Z17" s="29">
        <f>+IF(X17&lt;&gt;0,+(Y17/X17)*100,0)</f>
        <v>-52.312031161015959</v>
      </c>
      <c r="AA17" s="30">
        <f>SUM(AA6:AA16)</f>
        <v>101928379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-8402160</v>
      </c>
      <c r="Y26" s="20">
        <v>-11441711</v>
      </c>
      <c r="Z26" s="21">
        <v>136.17582859645614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-8402160</v>
      </c>
      <c r="Y27" s="28">
        <f t="shared" si="1"/>
        <v>-11441711</v>
      </c>
      <c r="Z27" s="29">
        <f>+IF(X27&lt;&gt;0,+(Y27/X27)*100,0)</f>
        <v>136.17582859645614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85124059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4459917</v>
      </c>
      <c r="X38" s="2">
        <f t="shared" si="3"/>
        <v>42562032</v>
      </c>
      <c r="Y38" s="2">
        <f t="shared" si="3"/>
        <v>-38102115</v>
      </c>
      <c r="Z38" s="34">
        <f>+IF(X38&lt;&gt;0,+(Y38/X38)*100,0)</f>
        <v>-89.521372005923027</v>
      </c>
      <c r="AA38" s="35">
        <f>+AA17+AA27+AA36</f>
        <v>85124059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268335802</v>
      </c>
      <c r="Q39" s="2">
        <f>+P40+Q60</f>
        <v>268335802</v>
      </c>
      <c r="R39" s="2">
        <f>+O39</f>
        <v>268335802</v>
      </c>
      <c r="S39" s="2">
        <f>+Q40+S60</f>
        <v>268335802</v>
      </c>
      <c r="T39" s="2">
        <f>+S40+T60</f>
        <v>268335802</v>
      </c>
      <c r="U39" s="2">
        <f>+T40+U60</f>
        <v>268335802</v>
      </c>
      <c r="V39" s="2">
        <f>+S39</f>
        <v>268335802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85124059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268335802</v>
      </c>
      <c r="P40" s="45">
        <f t="shared" si="4"/>
        <v>268335802</v>
      </c>
      <c r="Q40" s="45">
        <f t="shared" si="4"/>
        <v>268335802</v>
      </c>
      <c r="R40" s="45">
        <f>+Q40</f>
        <v>268335802</v>
      </c>
      <c r="S40" s="45">
        <f t="shared" si="4"/>
        <v>268335802</v>
      </c>
      <c r="T40" s="45">
        <f t="shared" si="4"/>
        <v>268335802</v>
      </c>
      <c r="U40" s="45">
        <f t="shared" si="4"/>
        <v>268335802</v>
      </c>
      <c r="V40" s="45">
        <f>+U40</f>
        <v>268335802</v>
      </c>
      <c r="W40" s="45">
        <f>+V40</f>
        <v>268335802</v>
      </c>
      <c r="X40" s="45">
        <f t="shared" si="4"/>
        <v>42562032</v>
      </c>
      <c r="Y40" s="45">
        <f t="shared" si="4"/>
        <v>225773770</v>
      </c>
      <c r="Z40" s="46">
        <f>+IF(X40&lt;&gt;0,+(Y40/X40)*100,0)</f>
        <v>530.45815575722509</v>
      </c>
      <c r="AA40" s="47">
        <f t="shared" si="4"/>
        <v>85124059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>
        <v>1333435</v>
      </c>
      <c r="L7" s="20">
        <v>1149993</v>
      </c>
      <c r="M7" s="20">
        <v>1023233</v>
      </c>
      <c r="N7" s="20">
        <v>3506661</v>
      </c>
      <c r="O7" s="20"/>
      <c r="P7" s="20"/>
      <c r="Q7" s="20"/>
      <c r="R7" s="20"/>
      <c r="S7" s="20"/>
      <c r="T7" s="20"/>
      <c r="U7" s="20"/>
      <c r="V7" s="20"/>
      <c r="W7" s="20">
        <v>5711430</v>
      </c>
      <c r="X7" s="20">
        <v>5722176</v>
      </c>
      <c r="Y7" s="20">
        <v>-10746</v>
      </c>
      <c r="Z7" s="21">
        <v>-0.18779569170888835</v>
      </c>
      <c r="AA7" s="22">
        <v>11444351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3617352</v>
      </c>
      <c r="Y9" s="20">
        <v>26833971</v>
      </c>
      <c r="Z9" s="21">
        <v>741.81254685748024</v>
      </c>
      <c r="AA9" s="22">
        <v>7234703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>
        <v>-1105410</v>
      </c>
      <c r="L14" s="20">
        <v>-1121191</v>
      </c>
      <c r="M14" s="20">
        <v>-1484828</v>
      </c>
      <c r="N14" s="20">
        <v>-3711429</v>
      </c>
      <c r="O14" s="20"/>
      <c r="P14" s="20"/>
      <c r="Q14" s="20"/>
      <c r="R14" s="20"/>
      <c r="S14" s="20"/>
      <c r="T14" s="20"/>
      <c r="U14" s="20"/>
      <c r="V14" s="20"/>
      <c r="W14" s="20">
        <v>-6749602</v>
      </c>
      <c r="X14" s="20">
        <v>-14418660</v>
      </c>
      <c r="Y14" s="20">
        <v>7669058</v>
      </c>
      <c r="Z14" s="21">
        <v>-53.18842388959861</v>
      </c>
      <c r="AA14" s="22">
        <v>-28837340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228025</v>
      </c>
      <c r="L17" s="28">
        <f t="shared" si="0"/>
        <v>28802</v>
      </c>
      <c r="M17" s="28">
        <f t="shared" si="0"/>
        <v>-461595</v>
      </c>
      <c r="N17" s="28">
        <f t="shared" si="0"/>
        <v>-204768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29413151</v>
      </c>
      <c r="X17" s="28">
        <f t="shared" si="0"/>
        <v>-5079132</v>
      </c>
      <c r="Y17" s="28">
        <f t="shared" si="0"/>
        <v>34492283</v>
      </c>
      <c r="Z17" s="29">
        <f>+IF(X17&lt;&gt;0,+(Y17/X17)*100,0)</f>
        <v>-679.09798367122573</v>
      </c>
      <c r="AA17" s="30">
        <f>SUM(AA6:AA16)</f>
        <v>-10158286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>
        <v>-500000</v>
      </c>
      <c r="M26" s="20">
        <v>-480000</v>
      </c>
      <c r="N26" s="20">
        <v>-980000</v>
      </c>
      <c r="O26" s="20"/>
      <c r="P26" s="20"/>
      <c r="Q26" s="20"/>
      <c r="R26" s="20"/>
      <c r="S26" s="20"/>
      <c r="T26" s="20"/>
      <c r="U26" s="20"/>
      <c r="V26" s="20"/>
      <c r="W26" s="20">
        <v>-980000</v>
      </c>
      <c r="X26" s="20">
        <v>-1000002</v>
      </c>
      <c r="Y26" s="20">
        <v>20002</v>
      </c>
      <c r="Z26" s="21">
        <v>-2.0001959996080005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-500000</v>
      </c>
      <c r="M27" s="28">
        <f t="shared" si="1"/>
        <v>-480000</v>
      </c>
      <c r="N27" s="28">
        <f t="shared" si="1"/>
        <v>-980000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-980000</v>
      </c>
      <c r="X27" s="28">
        <f t="shared" si="1"/>
        <v>-1000002</v>
      </c>
      <c r="Y27" s="28">
        <f t="shared" si="1"/>
        <v>20002</v>
      </c>
      <c r="Z27" s="29">
        <f>+IF(X27&lt;&gt;0,+(Y27/X27)*100,0)</f>
        <v>-2.0001959996080005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228025</v>
      </c>
      <c r="L38" s="2">
        <f t="shared" si="3"/>
        <v>-471198</v>
      </c>
      <c r="M38" s="2">
        <f t="shared" si="3"/>
        <v>-941595</v>
      </c>
      <c r="N38" s="2">
        <f t="shared" si="3"/>
        <v>-1184768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28433151</v>
      </c>
      <c r="X38" s="2">
        <f t="shared" si="3"/>
        <v>-6079134</v>
      </c>
      <c r="Y38" s="2">
        <f t="shared" si="3"/>
        <v>34512285</v>
      </c>
      <c r="Z38" s="34">
        <f>+IF(X38&lt;&gt;0,+(Y38/X38)*100,0)</f>
        <v>-567.7171287884097</v>
      </c>
      <c r="AA38" s="35">
        <f>+AA17+AA27+AA36</f>
        <v>-12158286</v>
      </c>
    </row>
    <row r="39" spans="1:27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288265334</v>
      </c>
      <c r="M39" s="2">
        <f>+L40+M60</f>
        <v>287794136</v>
      </c>
      <c r="N39" s="2">
        <f>+K39</f>
        <v>288037309</v>
      </c>
      <c r="O39" s="2">
        <f>+M40+O60</f>
        <v>286852541</v>
      </c>
      <c r="P39" s="2">
        <f>+O40+P60</f>
        <v>286852541</v>
      </c>
      <c r="Q39" s="2">
        <f>+P40+Q60</f>
        <v>286852541</v>
      </c>
      <c r="R39" s="2">
        <f>+O39</f>
        <v>286852541</v>
      </c>
      <c r="S39" s="2">
        <f>+Q40+S60</f>
        <v>286852541</v>
      </c>
      <c r="T39" s="2">
        <f>+S40+T60</f>
        <v>286852541</v>
      </c>
      <c r="U39" s="2">
        <f>+T40+U60</f>
        <v>286852541</v>
      </c>
      <c r="V39" s="2">
        <f>+S39</f>
        <v>286852541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288265334</v>
      </c>
      <c r="L40" s="45">
        <f t="shared" si="4"/>
        <v>287794136</v>
      </c>
      <c r="M40" s="45">
        <f t="shared" si="4"/>
        <v>286852541</v>
      </c>
      <c r="N40" s="45">
        <f>+M40</f>
        <v>286852541</v>
      </c>
      <c r="O40" s="45">
        <f t="shared" si="4"/>
        <v>286852541</v>
      </c>
      <c r="P40" s="45">
        <f t="shared" si="4"/>
        <v>286852541</v>
      </c>
      <c r="Q40" s="45">
        <f t="shared" si="4"/>
        <v>286852541</v>
      </c>
      <c r="R40" s="45">
        <f>+Q40</f>
        <v>286852541</v>
      </c>
      <c r="S40" s="45">
        <f t="shared" si="4"/>
        <v>286852541</v>
      </c>
      <c r="T40" s="45">
        <f t="shared" si="4"/>
        <v>286852541</v>
      </c>
      <c r="U40" s="45">
        <f t="shared" si="4"/>
        <v>286852541</v>
      </c>
      <c r="V40" s="45">
        <f>+U40</f>
        <v>286852541</v>
      </c>
      <c r="W40" s="45">
        <f>+V40</f>
        <v>286852541</v>
      </c>
      <c r="X40" s="45">
        <f t="shared" si="4"/>
        <v>-6079134</v>
      </c>
      <c r="Y40" s="45">
        <f t="shared" si="4"/>
        <v>292931675</v>
      </c>
      <c r="Z40" s="46">
        <f>+IF(X40&lt;&gt;0,+(Y40/X40)*100,0)</f>
        <v>-4818.6415203218094</v>
      </c>
      <c r="AA40" s="47">
        <f t="shared" si="4"/>
        <v>-12158286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258419390</v>
      </c>
      <c r="J60">
        <v>258419390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/>
      <c r="P7" s="20"/>
      <c r="Q7" s="20"/>
      <c r="R7" s="20"/>
      <c r="S7" s="20"/>
      <c r="T7" s="20"/>
      <c r="U7" s="20"/>
      <c r="V7" s="20"/>
      <c r="W7" s="20">
        <v>51973142</v>
      </c>
      <c r="X7" s="20">
        <v>79441974</v>
      </c>
      <c r="Y7" s="20">
        <v>-27468832</v>
      </c>
      <c r="Z7" s="21">
        <v>-34.577227398704871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11625198</v>
      </c>
      <c r="Y9" s="20">
        <v>-11625198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501390</v>
      </c>
      <c r="Y10" s="20">
        <v>-501390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/>
      <c r="P14" s="20"/>
      <c r="Q14" s="20"/>
      <c r="R14" s="20"/>
      <c r="S14" s="20"/>
      <c r="T14" s="20"/>
      <c r="U14" s="20"/>
      <c r="V14" s="20"/>
      <c r="W14" s="20">
        <v>-37231361</v>
      </c>
      <c r="X14" s="20">
        <v>-70500786</v>
      </c>
      <c r="Y14" s="20">
        <v>33269425</v>
      </c>
      <c r="Z14" s="21">
        <v>-47.19014763892136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14741781</v>
      </c>
      <c r="X17" s="28">
        <f t="shared" si="0"/>
        <v>21065274</v>
      </c>
      <c r="Y17" s="28">
        <f t="shared" si="0"/>
        <v>-6323493</v>
      </c>
      <c r="Z17" s="29">
        <f>+IF(X17&lt;&gt;0,+(Y17/X17)*100,0)</f>
        <v>-30.018565151348138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-1210581</v>
      </c>
      <c r="X26" s="20">
        <v>-67500</v>
      </c>
      <c r="Y26" s="20">
        <v>-1143081</v>
      </c>
      <c r="Z26" s="21">
        <v>1693.4533333333334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-1210581</v>
      </c>
      <c r="X27" s="28">
        <f t="shared" si="1"/>
        <v>-67500</v>
      </c>
      <c r="Y27" s="28">
        <f t="shared" si="1"/>
        <v>-1143081</v>
      </c>
      <c r="Z27" s="29">
        <f>+IF(X27&lt;&gt;0,+(Y27/X27)*100,0)</f>
        <v>1693.4533333333334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13531200</v>
      </c>
      <c r="X38" s="2">
        <f t="shared" si="3"/>
        <v>20997774</v>
      </c>
      <c r="Y38" s="2">
        <f t="shared" si="3"/>
        <v>-7466574</v>
      </c>
      <c r="Z38" s="34">
        <f>+IF(X38&lt;&gt;0,+(Y38/X38)*100,0)</f>
        <v>-35.558883527368188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63652541</v>
      </c>
      <c r="Q39" s="2">
        <f>+P40+Q60</f>
        <v>63652541</v>
      </c>
      <c r="R39" s="2">
        <f>+O39</f>
        <v>63652541</v>
      </c>
      <c r="S39" s="2">
        <f>+Q40+S60</f>
        <v>63652541</v>
      </c>
      <c r="T39" s="2">
        <f>+S40+T60</f>
        <v>63652541</v>
      </c>
      <c r="U39" s="2">
        <f>+T40+U60</f>
        <v>63652541</v>
      </c>
      <c r="V39" s="2">
        <f>+S39</f>
        <v>63652541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63652541</v>
      </c>
      <c r="P40" s="45">
        <f t="shared" si="4"/>
        <v>63652541</v>
      </c>
      <c r="Q40" s="45">
        <f t="shared" si="4"/>
        <v>63652541</v>
      </c>
      <c r="R40" s="45">
        <f>+Q40</f>
        <v>63652541</v>
      </c>
      <c r="S40" s="45">
        <f t="shared" si="4"/>
        <v>63652541</v>
      </c>
      <c r="T40" s="45">
        <f t="shared" si="4"/>
        <v>63652541</v>
      </c>
      <c r="U40" s="45">
        <f t="shared" si="4"/>
        <v>63652541</v>
      </c>
      <c r="V40" s="45">
        <f>+U40</f>
        <v>63652541</v>
      </c>
      <c r="W40" s="45">
        <f>+V40</f>
        <v>63652541</v>
      </c>
      <c r="X40" s="45">
        <f t="shared" si="4"/>
        <v>20997774</v>
      </c>
      <c r="Y40" s="45">
        <f t="shared" si="4"/>
        <v>42654767</v>
      </c>
      <c r="Z40" s="46">
        <f>+IF(X40&lt;&gt;0,+(Y40/X40)*100,0)</f>
        <v>203.13947087915128</v>
      </c>
      <c r="AA40" s="47">
        <f t="shared" si="4"/>
        <v>41995576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115230374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/>
      <c r="P7" s="20"/>
      <c r="Q7" s="20"/>
      <c r="R7" s="20"/>
      <c r="S7" s="20"/>
      <c r="T7" s="20"/>
      <c r="U7" s="20"/>
      <c r="V7" s="20"/>
      <c r="W7" s="20">
        <v>41379487</v>
      </c>
      <c r="X7" s="20">
        <v>66339750</v>
      </c>
      <c r="Y7" s="20">
        <v>-24960263</v>
      </c>
      <c r="Z7" s="21">
        <v>-37.62489759156464</v>
      </c>
      <c r="AA7" s="22">
        <v>115230374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-14687592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/>
      <c r="P8" s="20"/>
      <c r="Q8" s="20"/>
      <c r="R8" s="20"/>
      <c r="S8" s="20"/>
      <c r="T8" s="20"/>
      <c r="U8" s="20"/>
      <c r="V8" s="20"/>
      <c r="W8" s="20">
        <v>122546</v>
      </c>
      <c r="X8" s="20">
        <v>-7136653</v>
      </c>
      <c r="Y8" s="20">
        <v>7259199</v>
      </c>
      <c r="Z8" s="21">
        <v>-101.71713546952613</v>
      </c>
      <c r="AA8" s="22">
        <v>-14687592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/>
      <c r="Q9" s="20"/>
      <c r="R9" s="20"/>
      <c r="S9" s="20"/>
      <c r="T9" s="20"/>
      <c r="U9" s="20"/>
      <c r="V9" s="20"/>
      <c r="W9" s="20">
        <v>35186302</v>
      </c>
      <c r="X9" s="20">
        <v>22973736</v>
      </c>
      <c r="Y9" s="20">
        <v>12212566</v>
      </c>
      <c r="Z9" s="21">
        <v>53.158815788603121</v>
      </c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989101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494562</v>
      </c>
      <c r="Y11" s="20">
        <v>-494562</v>
      </c>
      <c r="Z11" s="21">
        <v>-100</v>
      </c>
      <c r="AA11" s="22">
        <v>989101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-149516090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/>
      <c r="P14" s="20"/>
      <c r="Q14" s="20"/>
      <c r="R14" s="20"/>
      <c r="S14" s="20"/>
      <c r="T14" s="20"/>
      <c r="U14" s="20"/>
      <c r="V14" s="20"/>
      <c r="W14" s="20">
        <v>-36985593</v>
      </c>
      <c r="X14" s="20">
        <v>-75265110</v>
      </c>
      <c r="Y14" s="20">
        <v>38279517</v>
      </c>
      <c r="Z14" s="21">
        <v>-50.859577565222445</v>
      </c>
      <c r="AA14" s="22">
        <v>-149516090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-110490</v>
      </c>
      <c r="Y15" s="20">
        <v>110490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-1249723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39702742</v>
      </c>
      <c r="X17" s="28">
        <f t="shared" si="0"/>
        <v>7295795</v>
      </c>
      <c r="Y17" s="28">
        <f t="shared" si="0"/>
        <v>32406947</v>
      </c>
      <c r="Z17" s="29">
        <f>+IF(X17&lt;&gt;0,+(Y17/X17)*100,0)</f>
        <v>444.1866444986461</v>
      </c>
      <c r="AA17" s="30">
        <f>SUM(AA6:AA16)</f>
        <v>-1249723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-25300000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/>
      <c r="Q26" s="20"/>
      <c r="R26" s="20"/>
      <c r="S26" s="20"/>
      <c r="T26" s="20"/>
      <c r="U26" s="20"/>
      <c r="V26" s="20"/>
      <c r="W26" s="20">
        <v>-4520050</v>
      </c>
      <c r="X26" s="20">
        <v>-13800000</v>
      </c>
      <c r="Y26" s="20">
        <v>9279950</v>
      </c>
      <c r="Z26" s="21">
        <v>-67.246014492753631</v>
      </c>
      <c r="AA26" s="22">
        <v>-25300000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-25300000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-4520050</v>
      </c>
      <c r="X27" s="28">
        <f t="shared" si="1"/>
        <v>-13800000</v>
      </c>
      <c r="Y27" s="28">
        <f t="shared" si="1"/>
        <v>9279950</v>
      </c>
      <c r="Z27" s="29">
        <f>+IF(X27&lt;&gt;0,+(Y27/X27)*100,0)</f>
        <v>-67.246014492753631</v>
      </c>
      <c r="AA27" s="30">
        <f>SUM(AA21:AA26)</f>
        <v>-25300000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-26549723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35182692</v>
      </c>
      <c r="X38" s="2">
        <f t="shared" si="3"/>
        <v>-6504205</v>
      </c>
      <c r="Y38" s="2">
        <f t="shared" si="3"/>
        <v>41686897</v>
      </c>
      <c r="Z38" s="34">
        <f>+IF(X38&lt;&gt;0,+(Y38/X38)*100,0)</f>
        <v>-640.92224952934293</v>
      </c>
      <c r="AA38" s="35">
        <f>+AA17+AA27+AA36</f>
        <v>-26549723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398075946</v>
      </c>
      <c r="Q39" s="2">
        <f>+P40+Q60</f>
        <v>398075946</v>
      </c>
      <c r="R39" s="2">
        <f>+O39</f>
        <v>398075946</v>
      </c>
      <c r="S39" s="2">
        <f>+Q40+S60</f>
        <v>398075946</v>
      </c>
      <c r="T39" s="2">
        <f>+S40+T60</f>
        <v>398075946</v>
      </c>
      <c r="U39" s="2">
        <f>+T40+U60</f>
        <v>398075946</v>
      </c>
      <c r="V39" s="2">
        <f>+S39</f>
        <v>398075946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-26549723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398075946</v>
      </c>
      <c r="P40" s="45">
        <f t="shared" si="4"/>
        <v>398075946</v>
      </c>
      <c r="Q40" s="45">
        <f t="shared" si="4"/>
        <v>398075946</v>
      </c>
      <c r="R40" s="45">
        <f>+Q40</f>
        <v>398075946</v>
      </c>
      <c r="S40" s="45">
        <f t="shared" si="4"/>
        <v>398075946</v>
      </c>
      <c r="T40" s="45">
        <f t="shared" si="4"/>
        <v>398075946</v>
      </c>
      <c r="U40" s="45">
        <f t="shared" si="4"/>
        <v>398075946</v>
      </c>
      <c r="V40" s="45">
        <f>+U40</f>
        <v>398075946</v>
      </c>
      <c r="W40" s="45">
        <f>+V40</f>
        <v>398075946</v>
      </c>
      <c r="X40" s="45">
        <f t="shared" si="4"/>
        <v>-6504205</v>
      </c>
      <c r="Y40" s="45">
        <f t="shared" si="4"/>
        <v>404714874</v>
      </c>
      <c r="Z40" s="46">
        <f>+IF(X40&lt;&gt;0,+(Y40/X40)*100,0)</f>
        <v>-6222.3572903990571</v>
      </c>
      <c r="AA40" s="47">
        <f t="shared" si="4"/>
        <v>-26549723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11272265</v>
      </c>
      <c r="G7" s="20"/>
      <c r="H7" s="20">
        <v>598517</v>
      </c>
      <c r="I7" s="20">
        <v>685</v>
      </c>
      <c r="J7" s="20">
        <v>599202</v>
      </c>
      <c r="K7" s="20">
        <v>1178179</v>
      </c>
      <c r="L7" s="20">
        <v>560004</v>
      </c>
      <c r="M7" s="20">
        <v>538819</v>
      </c>
      <c r="N7" s="20">
        <v>2277002</v>
      </c>
      <c r="O7" s="20"/>
      <c r="P7" s="20"/>
      <c r="Q7" s="20"/>
      <c r="R7" s="20"/>
      <c r="S7" s="20"/>
      <c r="T7" s="20"/>
      <c r="U7" s="20"/>
      <c r="V7" s="20"/>
      <c r="W7" s="20">
        <v>2876204</v>
      </c>
      <c r="X7" s="20">
        <v>5636130</v>
      </c>
      <c r="Y7" s="20">
        <v>-2759926</v>
      </c>
      <c r="Z7" s="21">
        <v>-48.968458853858941</v>
      </c>
      <c r="AA7" s="22">
        <v>11272265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77</v>
      </c>
      <c r="L11" s="20">
        <v>982</v>
      </c>
      <c r="M11" s="20">
        <v>2984</v>
      </c>
      <c r="N11" s="20">
        <v>4043</v>
      </c>
      <c r="O11" s="20"/>
      <c r="P11" s="20"/>
      <c r="Q11" s="20"/>
      <c r="R11" s="20"/>
      <c r="S11" s="20"/>
      <c r="T11" s="20"/>
      <c r="U11" s="20"/>
      <c r="V11" s="20"/>
      <c r="W11" s="20">
        <v>4043</v>
      </c>
      <c r="X11" s="20"/>
      <c r="Y11" s="20">
        <v>4043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-12379980</v>
      </c>
      <c r="G14" s="20">
        <v>-153492</v>
      </c>
      <c r="H14" s="20">
        <v>88890</v>
      </c>
      <c r="I14" s="20">
        <v>1204343</v>
      </c>
      <c r="J14" s="20">
        <v>1139741</v>
      </c>
      <c r="K14" s="20">
        <v>-685275</v>
      </c>
      <c r="L14" s="20">
        <v>15241</v>
      </c>
      <c r="M14" s="20">
        <v>-925886</v>
      </c>
      <c r="N14" s="20">
        <v>-1595920</v>
      </c>
      <c r="O14" s="20"/>
      <c r="P14" s="20"/>
      <c r="Q14" s="20"/>
      <c r="R14" s="20"/>
      <c r="S14" s="20"/>
      <c r="T14" s="20"/>
      <c r="U14" s="20"/>
      <c r="V14" s="20"/>
      <c r="W14" s="20">
        <v>-456179</v>
      </c>
      <c r="X14" s="20">
        <v>-6189990</v>
      </c>
      <c r="Y14" s="20">
        <v>5733811</v>
      </c>
      <c r="Z14" s="21">
        <v>-92.630375816439127</v>
      </c>
      <c r="AA14" s="22">
        <v>-12379980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-1107715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492981</v>
      </c>
      <c r="L17" s="28">
        <f t="shared" si="0"/>
        <v>576227</v>
      </c>
      <c r="M17" s="28">
        <f t="shared" si="0"/>
        <v>-384083</v>
      </c>
      <c r="N17" s="28">
        <f t="shared" si="0"/>
        <v>685125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2424068</v>
      </c>
      <c r="X17" s="28">
        <f t="shared" si="0"/>
        <v>-553860</v>
      </c>
      <c r="Y17" s="28">
        <f t="shared" si="0"/>
        <v>2977928</v>
      </c>
      <c r="Z17" s="29">
        <f>+IF(X17&lt;&gt;0,+(Y17/X17)*100,0)</f>
        <v>-537.66800274437583</v>
      </c>
      <c r="AA17" s="30">
        <f>SUM(AA6:AA16)</f>
        <v>-1107715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-3600000</v>
      </c>
      <c r="G26" s="20"/>
      <c r="H26" s="20"/>
      <c r="I26" s="20"/>
      <c r="J26" s="20"/>
      <c r="K26" s="20">
        <v>-2781675</v>
      </c>
      <c r="L26" s="20"/>
      <c r="M26" s="20">
        <v>-8094</v>
      </c>
      <c r="N26" s="20">
        <v>-2789769</v>
      </c>
      <c r="O26" s="20"/>
      <c r="P26" s="20"/>
      <c r="Q26" s="20"/>
      <c r="R26" s="20"/>
      <c r="S26" s="20"/>
      <c r="T26" s="20"/>
      <c r="U26" s="20"/>
      <c r="V26" s="20"/>
      <c r="W26" s="20">
        <v>-2789769</v>
      </c>
      <c r="X26" s="20">
        <v>-1800000</v>
      </c>
      <c r="Y26" s="20">
        <v>-989769</v>
      </c>
      <c r="Z26" s="21">
        <v>54.987166666666667</v>
      </c>
      <c r="AA26" s="22">
        <v>-3600000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-2781675</v>
      </c>
      <c r="L27" s="28">
        <f t="shared" si="1"/>
        <v>0</v>
      </c>
      <c r="M27" s="28">
        <f t="shared" si="1"/>
        <v>-8094</v>
      </c>
      <c r="N27" s="28">
        <f t="shared" si="1"/>
        <v>-2789769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-2789769</v>
      </c>
      <c r="X27" s="28">
        <f t="shared" si="1"/>
        <v>-1800000</v>
      </c>
      <c r="Y27" s="28">
        <f t="shared" si="1"/>
        <v>-989769</v>
      </c>
      <c r="Z27" s="29">
        <f>+IF(X27&lt;&gt;0,+(Y27/X27)*100,0)</f>
        <v>54.987166666666667</v>
      </c>
      <c r="AA27" s="30">
        <f>SUM(AA21:AA26)</f>
        <v>-3600000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-4707715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-2288694</v>
      </c>
      <c r="L38" s="2">
        <f t="shared" si="3"/>
        <v>576227</v>
      </c>
      <c r="M38" s="2">
        <f t="shared" si="3"/>
        <v>-392177</v>
      </c>
      <c r="N38" s="2">
        <f t="shared" si="3"/>
        <v>-2104644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-365701</v>
      </c>
      <c r="X38" s="2">
        <f t="shared" si="3"/>
        <v>-2353860</v>
      </c>
      <c r="Y38" s="2">
        <f t="shared" si="3"/>
        <v>1988159</v>
      </c>
      <c r="Z38" s="34">
        <f>+IF(X38&lt;&gt;0,+(Y38/X38)*100,0)</f>
        <v>-84.46377439609833</v>
      </c>
      <c r="AA38" s="35">
        <f>+AA17+AA27+AA36</f>
        <v>-4707715</v>
      </c>
    </row>
    <row r="39" spans="1:27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-29417593</v>
      </c>
      <c r="M39" s="2">
        <f>+L40+M60</f>
        <v>-28841366</v>
      </c>
      <c r="N39" s="2">
        <f>+K39</f>
        <v>-27128899</v>
      </c>
      <c r="O39" s="2">
        <f>+M40+O60</f>
        <v>-29233543</v>
      </c>
      <c r="P39" s="2">
        <f>+O40+P60</f>
        <v>-29233543</v>
      </c>
      <c r="Q39" s="2">
        <f>+P40+Q60</f>
        <v>-29233543</v>
      </c>
      <c r="R39" s="2">
        <f>+O39</f>
        <v>-29233543</v>
      </c>
      <c r="S39" s="2">
        <f>+Q40+S60</f>
        <v>-29233543</v>
      </c>
      <c r="T39" s="2">
        <f>+S40+T60</f>
        <v>-29233543</v>
      </c>
      <c r="U39" s="2">
        <f>+T40+U60</f>
        <v>-29233543</v>
      </c>
      <c r="V39" s="2">
        <f>+S39</f>
        <v>-29233543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-4707715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-29417593</v>
      </c>
      <c r="L40" s="45">
        <f t="shared" si="4"/>
        <v>-28841366</v>
      </c>
      <c r="M40" s="45">
        <f t="shared" si="4"/>
        <v>-29233543</v>
      </c>
      <c r="N40" s="45">
        <f>+M40</f>
        <v>-29233543</v>
      </c>
      <c r="O40" s="45">
        <f t="shared" si="4"/>
        <v>-29233543</v>
      </c>
      <c r="P40" s="45">
        <f t="shared" si="4"/>
        <v>-29233543</v>
      </c>
      <c r="Q40" s="45">
        <f t="shared" si="4"/>
        <v>-29233543</v>
      </c>
      <c r="R40" s="45">
        <f>+Q40</f>
        <v>-29233543</v>
      </c>
      <c r="S40" s="45">
        <f t="shared" si="4"/>
        <v>-29233543</v>
      </c>
      <c r="T40" s="45">
        <f t="shared" si="4"/>
        <v>-29233543</v>
      </c>
      <c r="U40" s="45">
        <f t="shared" si="4"/>
        <v>-29233543</v>
      </c>
      <c r="V40" s="45">
        <f>+U40</f>
        <v>-29233543</v>
      </c>
      <c r="W40" s="45">
        <f>+V40</f>
        <v>-29233543</v>
      </c>
      <c r="X40" s="45">
        <f t="shared" si="4"/>
        <v>-2353860</v>
      </c>
      <c r="Y40" s="45">
        <f t="shared" si="4"/>
        <v>-26879683</v>
      </c>
      <c r="Z40" s="46">
        <f>+IF(X40&lt;&gt;0,+(Y40/X40)*100,0)</f>
        <v>1141.9405996958187</v>
      </c>
      <c r="AA40" s="47">
        <f t="shared" si="4"/>
        <v>-4707715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1137764</v>
      </c>
      <c r="G7" s="20">
        <v>122104</v>
      </c>
      <c r="H7" s="20">
        <v>99535</v>
      </c>
      <c r="I7" s="20">
        <v>86715</v>
      </c>
      <c r="J7" s="20">
        <v>308354</v>
      </c>
      <c r="K7" s="20">
        <v>200762</v>
      </c>
      <c r="L7" s="20">
        <v>141054</v>
      </c>
      <c r="M7" s="20">
        <v>86068</v>
      </c>
      <c r="N7" s="20">
        <v>427884</v>
      </c>
      <c r="O7" s="20"/>
      <c r="P7" s="20"/>
      <c r="Q7" s="20"/>
      <c r="R7" s="20"/>
      <c r="S7" s="20"/>
      <c r="T7" s="20"/>
      <c r="U7" s="20"/>
      <c r="V7" s="20"/>
      <c r="W7" s="20">
        <v>736238</v>
      </c>
      <c r="X7" s="20">
        <v>568884</v>
      </c>
      <c r="Y7" s="20">
        <v>167354</v>
      </c>
      <c r="Z7" s="21">
        <v>29.417948122991682</v>
      </c>
      <c r="AA7" s="22">
        <v>1137764</v>
      </c>
    </row>
    <row r="8" spans="1:27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34591</v>
      </c>
      <c r="G8" s="20">
        <v>4436</v>
      </c>
      <c r="H8" s="20">
        <v>5766</v>
      </c>
      <c r="I8" s="20">
        <v>2662</v>
      </c>
      <c r="J8" s="20">
        <v>12864</v>
      </c>
      <c r="K8" s="20">
        <v>2218</v>
      </c>
      <c r="L8" s="20">
        <v>3549</v>
      </c>
      <c r="M8" s="20">
        <v>2218</v>
      </c>
      <c r="N8" s="20">
        <v>7985</v>
      </c>
      <c r="O8" s="20"/>
      <c r="P8" s="20"/>
      <c r="Q8" s="20"/>
      <c r="R8" s="20"/>
      <c r="S8" s="20"/>
      <c r="T8" s="20"/>
      <c r="U8" s="20"/>
      <c r="V8" s="20"/>
      <c r="W8" s="20">
        <v>20849</v>
      </c>
      <c r="X8" s="20">
        <v>17298</v>
      </c>
      <c r="Y8" s="20">
        <v>3551</v>
      </c>
      <c r="Z8" s="21">
        <v>20.528384784368132</v>
      </c>
      <c r="AA8" s="22">
        <v>34591</v>
      </c>
    </row>
    <row r="9" spans="1:27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>
        <v>997000</v>
      </c>
      <c r="M9" s="20"/>
      <c r="N9" s="20">
        <v>997000</v>
      </c>
      <c r="O9" s="20"/>
      <c r="P9" s="20"/>
      <c r="Q9" s="20"/>
      <c r="R9" s="20"/>
      <c r="S9" s="20"/>
      <c r="T9" s="20"/>
      <c r="U9" s="20"/>
      <c r="V9" s="20"/>
      <c r="W9" s="20">
        <v>499050</v>
      </c>
      <c r="X9" s="20">
        <v>1108500</v>
      </c>
      <c r="Y9" s="20">
        <v>-609450</v>
      </c>
      <c r="Z9" s="21">
        <v>-54.979702300405954</v>
      </c>
      <c r="AA9" s="22">
        <v>2217000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-44861320</v>
      </c>
      <c r="G14" s="20">
        <v>-532320</v>
      </c>
      <c r="H14" s="20">
        <v>-519630</v>
      </c>
      <c r="I14" s="20">
        <v>-28769</v>
      </c>
      <c r="J14" s="20">
        <v>-1080719</v>
      </c>
      <c r="K14" s="20">
        <v>-4644</v>
      </c>
      <c r="L14" s="20">
        <v>-299674</v>
      </c>
      <c r="M14" s="20"/>
      <c r="N14" s="20">
        <v>-304318</v>
      </c>
      <c r="O14" s="20"/>
      <c r="P14" s="20"/>
      <c r="Q14" s="20"/>
      <c r="R14" s="20"/>
      <c r="S14" s="20"/>
      <c r="T14" s="20"/>
      <c r="U14" s="20"/>
      <c r="V14" s="20"/>
      <c r="W14" s="20">
        <v>-1385037</v>
      </c>
      <c r="X14" s="20">
        <v>-22430652</v>
      </c>
      <c r="Y14" s="20">
        <v>21045615</v>
      </c>
      <c r="Z14" s="21">
        <v>-93.825248592863019</v>
      </c>
      <c r="AA14" s="22">
        <v>-44861320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-41471965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198336</v>
      </c>
      <c r="L17" s="28">
        <f t="shared" si="0"/>
        <v>841929</v>
      </c>
      <c r="M17" s="28">
        <f t="shared" si="0"/>
        <v>88286</v>
      </c>
      <c r="N17" s="28">
        <f t="shared" si="0"/>
        <v>1128551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-128900</v>
      </c>
      <c r="X17" s="28">
        <f t="shared" si="0"/>
        <v>-20735970</v>
      </c>
      <c r="Y17" s="28">
        <f t="shared" si="0"/>
        <v>20607070</v>
      </c>
      <c r="Z17" s="29">
        <f>+IF(X17&lt;&gt;0,+(Y17/X17)*100,0)</f>
        <v>-99.378374872263038</v>
      </c>
      <c r="AA17" s="30">
        <f>SUM(AA6:AA16)</f>
        <v>-41471965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>
        <v>-7399926</v>
      </c>
      <c r="L26" s="20"/>
      <c r="M26" s="20"/>
      <c r="N26" s="20">
        <v>-7399926</v>
      </c>
      <c r="O26" s="20"/>
      <c r="P26" s="20"/>
      <c r="Q26" s="20"/>
      <c r="R26" s="20"/>
      <c r="S26" s="20"/>
      <c r="T26" s="20"/>
      <c r="U26" s="20"/>
      <c r="V26" s="20"/>
      <c r="W26" s="20">
        <v>-7399926</v>
      </c>
      <c r="X26" s="20">
        <v>-4240500</v>
      </c>
      <c r="Y26" s="20">
        <v>-3159426</v>
      </c>
      <c r="Z26" s="21">
        <v>74.505978068623975</v>
      </c>
      <c r="AA26" s="22">
        <v>-8481000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-7399926</v>
      </c>
      <c r="L27" s="28">
        <f t="shared" si="1"/>
        <v>0</v>
      </c>
      <c r="M27" s="28">
        <f t="shared" si="1"/>
        <v>0</v>
      </c>
      <c r="N27" s="28">
        <f t="shared" si="1"/>
        <v>-7399926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-7399926</v>
      </c>
      <c r="X27" s="28">
        <f t="shared" si="1"/>
        <v>-4240500</v>
      </c>
      <c r="Y27" s="28">
        <f t="shared" si="1"/>
        <v>-3159426</v>
      </c>
      <c r="Z27" s="29">
        <f>+IF(X27&lt;&gt;0,+(Y27/X27)*100,0)</f>
        <v>74.505978068623975</v>
      </c>
      <c r="AA27" s="30">
        <f>SUM(AA21:AA26)</f>
        <v>-8481000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-49952965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-7201590</v>
      </c>
      <c r="L38" s="2">
        <f t="shared" si="3"/>
        <v>841929</v>
      </c>
      <c r="M38" s="2">
        <f t="shared" si="3"/>
        <v>88286</v>
      </c>
      <c r="N38" s="2">
        <f t="shared" si="3"/>
        <v>-6271375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-7528826</v>
      </c>
      <c r="X38" s="2">
        <f t="shared" si="3"/>
        <v>-24976470</v>
      </c>
      <c r="Y38" s="2">
        <f t="shared" si="3"/>
        <v>17447644</v>
      </c>
      <c r="Z38" s="34">
        <f>+IF(X38&lt;&gt;0,+(Y38/X38)*100,0)</f>
        <v>-69.856324772876235</v>
      </c>
      <c r="AA38" s="35">
        <f>+AA17+AA27+AA36</f>
        <v>-49952965</v>
      </c>
    </row>
    <row r="39" spans="1:27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-125384912</v>
      </c>
      <c r="M39" s="2">
        <f>+L40+M60</f>
        <v>-124542983</v>
      </c>
      <c r="N39" s="2">
        <f>+K39</f>
        <v>-118183322</v>
      </c>
      <c r="O39" s="2">
        <f>+M40+O60</f>
        <v>-124454697</v>
      </c>
      <c r="P39" s="2">
        <f>+O40+P60</f>
        <v>-124454697</v>
      </c>
      <c r="Q39" s="2">
        <f>+P40+Q60</f>
        <v>-124454697</v>
      </c>
      <c r="R39" s="2">
        <f>+O39</f>
        <v>-124454697</v>
      </c>
      <c r="S39" s="2">
        <f>+Q40+S60</f>
        <v>-124454697</v>
      </c>
      <c r="T39" s="2">
        <f>+S40+T60</f>
        <v>-124454697</v>
      </c>
      <c r="U39" s="2">
        <f>+T40+U60</f>
        <v>-124454697</v>
      </c>
      <c r="V39" s="2">
        <f>+S39</f>
        <v>-124454697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-49952965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-125384912</v>
      </c>
      <c r="L40" s="45">
        <f t="shared" si="4"/>
        <v>-124542983</v>
      </c>
      <c r="M40" s="45">
        <f t="shared" si="4"/>
        <v>-124454697</v>
      </c>
      <c r="N40" s="45">
        <f>+M40</f>
        <v>-124454697</v>
      </c>
      <c r="O40" s="45">
        <f t="shared" si="4"/>
        <v>-124454697</v>
      </c>
      <c r="P40" s="45">
        <f t="shared" si="4"/>
        <v>-124454697</v>
      </c>
      <c r="Q40" s="45">
        <f t="shared" si="4"/>
        <v>-124454697</v>
      </c>
      <c r="R40" s="45">
        <f>+Q40</f>
        <v>-124454697</v>
      </c>
      <c r="S40" s="45">
        <f t="shared" si="4"/>
        <v>-124454697</v>
      </c>
      <c r="T40" s="45">
        <f t="shared" si="4"/>
        <v>-124454697</v>
      </c>
      <c r="U40" s="45">
        <f t="shared" si="4"/>
        <v>-124454697</v>
      </c>
      <c r="V40" s="45">
        <f>+U40</f>
        <v>-124454697</v>
      </c>
      <c r="W40" s="45">
        <f>+V40</f>
        <v>-124454697</v>
      </c>
      <c r="X40" s="45">
        <f t="shared" si="4"/>
        <v>-24976470</v>
      </c>
      <c r="Y40" s="45">
        <f t="shared" si="4"/>
        <v>-99478227</v>
      </c>
      <c r="Z40" s="46">
        <f>+IF(X40&lt;&gt;0,+(Y40/X40)*100,0)</f>
        <v>398.28777645519961</v>
      </c>
      <c r="AA40" s="47">
        <f t="shared" si="4"/>
        <v>-49952965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>
        <v>89097</v>
      </c>
      <c r="L7" s="20">
        <v>66011</v>
      </c>
      <c r="M7" s="20">
        <v>78156</v>
      </c>
      <c r="N7" s="20">
        <v>233264</v>
      </c>
      <c r="O7" s="20"/>
      <c r="P7" s="20"/>
      <c r="Q7" s="20"/>
      <c r="R7" s="20"/>
      <c r="S7" s="20"/>
      <c r="T7" s="20"/>
      <c r="U7" s="20"/>
      <c r="V7" s="20"/>
      <c r="W7" s="20">
        <v>346426</v>
      </c>
      <c r="X7" s="20"/>
      <c r="Y7" s="20">
        <v>346426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700</v>
      </c>
      <c r="N8" s="20">
        <v>700</v>
      </c>
      <c r="O8" s="20"/>
      <c r="P8" s="20"/>
      <c r="Q8" s="20"/>
      <c r="R8" s="20"/>
      <c r="S8" s="20"/>
      <c r="T8" s="20"/>
      <c r="U8" s="20"/>
      <c r="V8" s="20"/>
      <c r="W8" s="20">
        <v>700</v>
      </c>
      <c r="X8" s="20"/>
      <c r="Y8" s="20">
        <v>700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>
        <v>-1215634</v>
      </c>
      <c r="L14" s="20">
        <v>-190794</v>
      </c>
      <c r="M14" s="20">
        <v>-1368541</v>
      </c>
      <c r="N14" s="20">
        <v>-2774969</v>
      </c>
      <c r="O14" s="20"/>
      <c r="P14" s="20"/>
      <c r="Q14" s="20"/>
      <c r="R14" s="20"/>
      <c r="S14" s="20"/>
      <c r="T14" s="20"/>
      <c r="U14" s="20"/>
      <c r="V14" s="20"/>
      <c r="W14" s="20">
        <v>-6668388</v>
      </c>
      <c r="X14" s="20"/>
      <c r="Y14" s="20">
        <v>-6668388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-1126537</v>
      </c>
      <c r="L17" s="28">
        <f t="shared" si="0"/>
        <v>-124783</v>
      </c>
      <c r="M17" s="28">
        <f t="shared" si="0"/>
        <v>-1289685</v>
      </c>
      <c r="N17" s="28">
        <f t="shared" si="0"/>
        <v>-2541005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-6321262</v>
      </c>
      <c r="X17" s="28">
        <f t="shared" si="0"/>
        <v>0</v>
      </c>
      <c r="Y17" s="28">
        <f t="shared" si="0"/>
        <v>-6321262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-1126537</v>
      </c>
      <c r="L38" s="2">
        <f t="shared" si="3"/>
        <v>-124783</v>
      </c>
      <c r="M38" s="2">
        <f t="shared" si="3"/>
        <v>-1289685</v>
      </c>
      <c r="N38" s="2">
        <f t="shared" si="3"/>
        <v>-2541005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-6321262</v>
      </c>
      <c r="X38" s="2">
        <f t="shared" si="3"/>
        <v>0</v>
      </c>
      <c r="Y38" s="2">
        <f t="shared" si="3"/>
        <v>-6321262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-34719774</v>
      </c>
      <c r="M39" s="2">
        <f>+L40+M60</f>
        <v>-34844557</v>
      </c>
      <c r="N39" s="2">
        <f>+K39</f>
        <v>-33593237</v>
      </c>
      <c r="O39" s="2">
        <f>+M40+O60</f>
        <v>-36134242</v>
      </c>
      <c r="P39" s="2">
        <f>+O40+P60</f>
        <v>-36134242</v>
      </c>
      <c r="Q39" s="2">
        <f>+P40+Q60</f>
        <v>-36134242</v>
      </c>
      <c r="R39" s="2">
        <f>+O39</f>
        <v>-36134242</v>
      </c>
      <c r="S39" s="2">
        <f>+Q40+S60</f>
        <v>-36134242</v>
      </c>
      <c r="T39" s="2">
        <f>+S40+T60</f>
        <v>-36134242</v>
      </c>
      <c r="U39" s="2">
        <f>+T40+U60</f>
        <v>-36134242</v>
      </c>
      <c r="V39" s="2">
        <f>+S39</f>
        <v>-36134242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-34719774</v>
      </c>
      <c r="L40" s="45">
        <f t="shared" si="4"/>
        <v>-34844557</v>
      </c>
      <c r="M40" s="45">
        <f t="shared" si="4"/>
        <v>-36134242</v>
      </c>
      <c r="N40" s="45">
        <f>+M40</f>
        <v>-36134242</v>
      </c>
      <c r="O40" s="45">
        <f t="shared" si="4"/>
        <v>-36134242</v>
      </c>
      <c r="P40" s="45">
        <f t="shared" si="4"/>
        <v>-36134242</v>
      </c>
      <c r="Q40" s="45">
        <f t="shared" si="4"/>
        <v>-36134242</v>
      </c>
      <c r="R40" s="45">
        <f>+Q40</f>
        <v>-36134242</v>
      </c>
      <c r="S40" s="45">
        <f t="shared" si="4"/>
        <v>-36134242</v>
      </c>
      <c r="T40" s="45">
        <f t="shared" si="4"/>
        <v>-36134242</v>
      </c>
      <c r="U40" s="45">
        <f t="shared" si="4"/>
        <v>-36134242</v>
      </c>
      <c r="V40" s="45">
        <f>+U40</f>
        <v>-36134242</v>
      </c>
      <c r="W40" s="45">
        <f>+V40</f>
        <v>-36134242</v>
      </c>
      <c r="X40" s="45">
        <f t="shared" si="4"/>
        <v>0</v>
      </c>
      <c r="Y40" s="45">
        <f t="shared" si="4"/>
        <v>-36134242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>
        <v>1267450</v>
      </c>
      <c r="L7" s="20">
        <v>1000226</v>
      </c>
      <c r="M7" s="20">
        <v>1038456</v>
      </c>
      <c r="N7" s="20">
        <v>3306132</v>
      </c>
      <c r="O7" s="20"/>
      <c r="P7" s="20"/>
      <c r="Q7" s="20"/>
      <c r="R7" s="20"/>
      <c r="S7" s="20"/>
      <c r="T7" s="20"/>
      <c r="U7" s="20"/>
      <c r="V7" s="20"/>
      <c r="W7" s="20">
        <v>6181037</v>
      </c>
      <c r="X7" s="20">
        <v>13282896</v>
      </c>
      <c r="Y7" s="20">
        <v>-7101859</v>
      </c>
      <c r="Z7" s="21">
        <v>-53.466194420252933</v>
      </c>
      <c r="AA7" s="22">
        <v>26565796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1960</v>
      </c>
      <c r="L11" s="20">
        <v>3275</v>
      </c>
      <c r="M11" s="20">
        <v>5373</v>
      </c>
      <c r="N11" s="20">
        <v>10608</v>
      </c>
      <c r="O11" s="20"/>
      <c r="P11" s="20"/>
      <c r="Q11" s="20"/>
      <c r="R11" s="20"/>
      <c r="S11" s="20"/>
      <c r="T11" s="20"/>
      <c r="U11" s="20"/>
      <c r="V11" s="20"/>
      <c r="W11" s="20">
        <v>10608</v>
      </c>
      <c r="X11" s="20"/>
      <c r="Y11" s="20">
        <v>10608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>
        <v>-603182</v>
      </c>
      <c r="L14" s="20">
        <v>-1206364</v>
      </c>
      <c r="M14" s="20">
        <v>-733182</v>
      </c>
      <c r="N14" s="20">
        <v>-2542728</v>
      </c>
      <c r="O14" s="20"/>
      <c r="P14" s="20"/>
      <c r="Q14" s="20"/>
      <c r="R14" s="20"/>
      <c r="S14" s="20"/>
      <c r="T14" s="20"/>
      <c r="U14" s="20"/>
      <c r="V14" s="20"/>
      <c r="W14" s="20">
        <v>-4959102</v>
      </c>
      <c r="X14" s="20"/>
      <c r="Y14" s="20">
        <v>-4959102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666228</v>
      </c>
      <c r="L17" s="28">
        <f t="shared" si="0"/>
        <v>-202863</v>
      </c>
      <c r="M17" s="28">
        <f t="shared" si="0"/>
        <v>310647</v>
      </c>
      <c r="N17" s="28">
        <f t="shared" si="0"/>
        <v>774012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1232543</v>
      </c>
      <c r="X17" s="28">
        <f t="shared" si="0"/>
        <v>13282896</v>
      </c>
      <c r="Y17" s="28">
        <f t="shared" si="0"/>
        <v>-12050353</v>
      </c>
      <c r="Z17" s="29">
        <f>+IF(X17&lt;&gt;0,+(Y17/X17)*100,0)</f>
        <v>-90.720826241506373</v>
      </c>
      <c r="AA17" s="30">
        <f>SUM(AA6:AA16)</f>
        <v>26565796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>
        <v>-538459</v>
      </c>
      <c r="M26" s="20">
        <v>-2675183</v>
      </c>
      <c r="N26" s="20">
        <v>-3213642</v>
      </c>
      <c r="O26" s="20"/>
      <c r="P26" s="20"/>
      <c r="Q26" s="20"/>
      <c r="R26" s="20"/>
      <c r="S26" s="20"/>
      <c r="T26" s="20"/>
      <c r="U26" s="20"/>
      <c r="V26" s="20"/>
      <c r="W26" s="20">
        <v>-6035464</v>
      </c>
      <c r="X26" s="20">
        <v>-250002</v>
      </c>
      <c r="Y26" s="20">
        <v>-5785462</v>
      </c>
      <c r="Z26" s="21">
        <v>2314.166286669707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-538459</v>
      </c>
      <c r="M27" s="28">
        <f t="shared" si="1"/>
        <v>-2675183</v>
      </c>
      <c r="N27" s="28">
        <f t="shared" si="1"/>
        <v>-3213642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-6035464</v>
      </c>
      <c r="X27" s="28">
        <f t="shared" si="1"/>
        <v>-250002</v>
      </c>
      <c r="Y27" s="28">
        <f t="shared" si="1"/>
        <v>-5785462</v>
      </c>
      <c r="Z27" s="29">
        <f>+IF(X27&lt;&gt;0,+(Y27/X27)*100,0)</f>
        <v>2314.166286669707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666228</v>
      </c>
      <c r="L38" s="2">
        <f t="shared" si="3"/>
        <v>-741322</v>
      </c>
      <c r="M38" s="2">
        <f t="shared" si="3"/>
        <v>-2364536</v>
      </c>
      <c r="N38" s="2">
        <f t="shared" si="3"/>
        <v>-2439630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-4802921</v>
      </c>
      <c r="X38" s="2">
        <f t="shared" si="3"/>
        <v>13032894</v>
      </c>
      <c r="Y38" s="2">
        <f t="shared" si="3"/>
        <v>-17835815</v>
      </c>
      <c r="Z38" s="34">
        <f>+IF(X38&lt;&gt;0,+(Y38/X38)*100,0)</f>
        <v>-136.8522984994737</v>
      </c>
      <c r="AA38" s="35">
        <f>+AA17+AA27+AA36</f>
        <v>26065796</v>
      </c>
    </row>
    <row r="39" spans="1:27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-40347769</v>
      </c>
      <c r="M39" s="2">
        <f>+L40+M60</f>
        <v>-41089091</v>
      </c>
      <c r="N39" s="2">
        <f>+K39</f>
        <v>-41013997</v>
      </c>
      <c r="O39" s="2">
        <f>+M40+O60</f>
        <v>-43453627</v>
      </c>
      <c r="P39" s="2">
        <f>+O40+P60</f>
        <v>-43453627</v>
      </c>
      <c r="Q39" s="2">
        <f>+P40+Q60</f>
        <v>-43453627</v>
      </c>
      <c r="R39" s="2">
        <f>+O39</f>
        <v>-43453627</v>
      </c>
      <c r="S39" s="2">
        <f>+Q40+S60</f>
        <v>-43453627</v>
      </c>
      <c r="T39" s="2">
        <f>+S40+T60</f>
        <v>-43453627</v>
      </c>
      <c r="U39" s="2">
        <f>+T40+U60</f>
        <v>-43453627</v>
      </c>
      <c r="V39" s="2">
        <f>+S39</f>
        <v>-43453627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-40347769</v>
      </c>
      <c r="L40" s="45">
        <f t="shared" si="4"/>
        <v>-41089091</v>
      </c>
      <c r="M40" s="45">
        <f t="shared" si="4"/>
        <v>-43453627</v>
      </c>
      <c r="N40" s="45">
        <f>+M40</f>
        <v>-43453627</v>
      </c>
      <c r="O40" s="45">
        <f t="shared" si="4"/>
        <v>-43453627</v>
      </c>
      <c r="P40" s="45">
        <f t="shared" si="4"/>
        <v>-43453627</v>
      </c>
      <c r="Q40" s="45">
        <f t="shared" si="4"/>
        <v>-43453627</v>
      </c>
      <c r="R40" s="45">
        <f>+Q40</f>
        <v>-43453627</v>
      </c>
      <c r="S40" s="45">
        <f t="shared" si="4"/>
        <v>-43453627</v>
      </c>
      <c r="T40" s="45">
        <f t="shared" si="4"/>
        <v>-43453627</v>
      </c>
      <c r="U40" s="45">
        <f t="shared" si="4"/>
        <v>-43453627</v>
      </c>
      <c r="V40" s="45">
        <f>+U40</f>
        <v>-43453627</v>
      </c>
      <c r="W40" s="45">
        <f>+V40</f>
        <v>-43453627</v>
      </c>
      <c r="X40" s="45">
        <f t="shared" si="4"/>
        <v>-23572966</v>
      </c>
      <c r="Y40" s="45">
        <f t="shared" si="4"/>
        <v>-19880661</v>
      </c>
      <c r="Z40" s="46">
        <f>+IF(X40&lt;&gt;0,+(Y40/X40)*100,0)</f>
        <v>84.33669738462271</v>
      </c>
      <c r="AA40" s="47">
        <f t="shared" si="4"/>
        <v>-10540064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>
        <v>3113755</v>
      </c>
      <c r="L7" s="20">
        <v>295429</v>
      </c>
      <c r="M7" s="20">
        <v>4993</v>
      </c>
      <c r="N7" s="20">
        <v>3414177</v>
      </c>
      <c r="O7" s="20"/>
      <c r="P7" s="20"/>
      <c r="Q7" s="20"/>
      <c r="R7" s="20"/>
      <c r="S7" s="20"/>
      <c r="T7" s="20"/>
      <c r="U7" s="20"/>
      <c r="V7" s="20"/>
      <c r="W7" s="20">
        <v>3414177</v>
      </c>
      <c r="X7" s="20">
        <v>1857852</v>
      </c>
      <c r="Y7" s="20">
        <v>1556325</v>
      </c>
      <c r="Z7" s="21">
        <v>83.770128083399541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1574502</v>
      </c>
      <c r="Y9" s="20">
        <v>-1574502</v>
      </c>
      <c r="Z9" s="21">
        <v>-100</v>
      </c>
      <c r="AA9" s="22">
        <v>3149000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-46136742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-23068374</v>
      </c>
      <c r="Y14" s="20">
        <v>23068374</v>
      </c>
      <c r="Z14" s="21">
        <v>-100</v>
      </c>
      <c r="AA14" s="22">
        <v>-46136742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-39272037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3113755</v>
      </c>
      <c r="L17" s="28">
        <f t="shared" si="0"/>
        <v>295429</v>
      </c>
      <c r="M17" s="28">
        <f t="shared" si="0"/>
        <v>4993</v>
      </c>
      <c r="N17" s="28">
        <f t="shared" si="0"/>
        <v>3414177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3414177</v>
      </c>
      <c r="X17" s="28">
        <f t="shared" si="0"/>
        <v>-19636020</v>
      </c>
      <c r="Y17" s="28">
        <f t="shared" si="0"/>
        <v>23050197</v>
      </c>
      <c r="Z17" s="29">
        <f>+IF(X17&lt;&gt;0,+(Y17/X17)*100,0)</f>
        <v>-117.38731677804361</v>
      </c>
      <c r="AA17" s="30">
        <f>SUM(AA6:AA16)</f>
        <v>-39272037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-19780000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-9890004</v>
      </c>
      <c r="Y26" s="20">
        <v>9890004</v>
      </c>
      <c r="Z26" s="21">
        <v>-100</v>
      </c>
      <c r="AA26" s="22">
        <v>-19780000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-19780000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-9890004</v>
      </c>
      <c r="Y27" s="28">
        <f t="shared" si="1"/>
        <v>9890004</v>
      </c>
      <c r="Z27" s="29">
        <f>+IF(X27&lt;&gt;0,+(Y27/X27)*100,0)</f>
        <v>-100</v>
      </c>
      <c r="AA27" s="30">
        <f>SUM(AA21:AA26)</f>
        <v>-19780000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-59052037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3113755</v>
      </c>
      <c r="L38" s="2">
        <f t="shared" si="3"/>
        <v>295429</v>
      </c>
      <c r="M38" s="2">
        <f t="shared" si="3"/>
        <v>4993</v>
      </c>
      <c r="N38" s="2">
        <f t="shared" si="3"/>
        <v>3414177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3414177</v>
      </c>
      <c r="X38" s="2">
        <f t="shared" si="3"/>
        <v>-29526024</v>
      </c>
      <c r="Y38" s="2">
        <f t="shared" si="3"/>
        <v>32940201</v>
      </c>
      <c r="Z38" s="34">
        <f>+IF(X38&lt;&gt;0,+(Y38/X38)*100,0)</f>
        <v>-111.56328058258029</v>
      </c>
      <c r="AA38" s="35">
        <f>+AA17+AA27+AA36</f>
        <v>-59052037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3113755</v>
      </c>
      <c r="M39" s="2">
        <f>+L40+M60</f>
        <v>3409184</v>
      </c>
      <c r="N39" s="2">
        <f>+K39</f>
        <v>0</v>
      </c>
      <c r="O39" s="2">
        <f>+M40+O60</f>
        <v>3414177</v>
      </c>
      <c r="P39" s="2">
        <f>+O40+P60</f>
        <v>3414177</v>
      </c>
      <c r="Q39" s="2">
        <f>+P40+Q60</f>
        <v>3414177</v>
      </c>
      <c r="R39" s="2">
        <f>+O39</f>
        <v>3414177</v>
      </c>
      <c r="S39" s="2">
        <f>+Q40+S60</f>
        <v>3414177</v>
      </c>
      <c r="T39" s="2">
        <f>+S40+T60</f>
        <v>3414177</v>
      </c>
      <c r="U39" s="2">
        <f>+T40+U60</f>
        <v>3414177</v>
      </c>
      <c r="V39" s="2">
        <f>+S39</f>
        <v>3414177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-59052037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3113755</v>
      </c>
      <c r="L40" s="45">
        <f t="shared" si="4"/>
        <v>3409184</v>
      </c>
      <c r="M40" s="45">
        <f t="shared" si="4"/>
        <v>3414177</v>
      </c>
      <c r="N40" s="45">
        <f>+M40</f>
        <v>3414177</v>
      </c>
      <c r="O40" s="45">
        <f t="shared" si="4"/>
        <v>3414177</v>
      </c>
      <c r="P40" s="45">
        <f t="shared" si="4"/>
        <v>3414177</v>
      </c>
      <c r="Q40" s="45">
        <f t="shared" si="4"/>
        <v>3414177</v>
      </c>
      <c r="R40" s="45">
        <f>+Q40</f>
        <v>3414177</v>
      </c>
      <c r="S40" s="45">
        <f t="shared" si="4"/>
        <v>3414177</v>
      </c>
      <c r="T40" s="45">
        <f t="shared" si="4"/>
        <v>3414177</v>
      </c>
      <c r="U40" s="45">
        <f t="shared" si="4"/>
        <v>3414177</v>
      </c>
      <c r="V40" s="45">
        <f>+U40</f>
        <v>3414177</v>
      </c>
      <c r="W40" s="45">
        <f>+V40</f>
        <v>3414177</v>
      </c>
      <c r="X40" s="45">
        <f t="shared" si="4"/>
        <v>-29526024</v>
      </c>
      <c r="Y40" s="45">
        <f t="shared" si="4"/>
        <v>32940201</v>
      </c>
      <c r="Z40" s="46">
        <f>+IF(X40&lt;&gt;0,+(Y40/X40)*100,0)</f>
        <v>-111.56328058258029</v>
      </c>
      <c r="AA40" s="47">
        <f t="shared" si="4"/>
        <v>-59052037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425640-1CFD-44AE-828A-11591661B61E}"/>
</file>

<file path=customXml/itemProps2.xml><?xml version="1.0" encoding="utf-8"?>
<ds:datastoreItem xmlns:ds="http://schemas.openxmlformats.org/officeDocument/2006/customXml" ds:itemID="{53DE3321-6263-4DBF-9754-B6B85EE5D9FA}"/>
</file>

<file path=customXml/itemProps3.xml><?xml version="1.0" encoding="utf-8"?>
<ds:datastoreItem xmlns:ds="http://schemas.openxmlformats.org/officeDocument/2006/customXml" ds:itemID="{4BE07809-E2EB-4571-9616-8A6A87F42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2025-02-12T07:23:28Z</dcterms:created>
  <dcterms:modified xsi:type="dcterms:W3CDTF">2025-02-12T07:25:28Z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